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2023-2028" sheetId="1" r:id="rId1"/>
  </sheets>
  <definedNames>
    <definedName name="_xlnm.Print_Area" localSheetId="0">'2023-2028'!$A$1:$M$160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57" i="1"/>
  <c r="G156"/>
  <c r="J155"/>
  <c r="J153" s="1"/>
  <c r="J152" s="1"/>
  <c r="I155"/>
  <c r="I153" s="1"/>
  <c r="I152" s="1"/>
  <c r="H155"/>
  <c r="I154"/>
  <c r="H154"/>
  <c r="L153"/>
  <c r="K153"/>
  <c r="H153"/>
  <c r="H152" s="1"/>
  <c r="G153"/>
  <c r="G152" s="1"/>
  <c r="L152"/>
  <c r="K152"/>
  <c r="I151"/>
  <c r="J150"/>
  <c r="I150"/>
  <c r="J149"/>
  <c r="I149"/>
  <c r="L148"/>
  <c r="L144" s="1"/>
  <c r="L143" s="1"/>
  <c r="K148"/>
  <c r="K144" s="1"/>
  <c r="K143" s="1"/>
  <c r="J148"/>
  <c r="I148"/>
  <c r="H146"/>
  <c r="G146"/>
  <c r="J145"/>
  <c r="I145"/>
  <c r="H145"/>
  <c r="G145"/>
  <c r="J144"/>
  <c r="J143" s="1"/>
  <c r="I144"/>
  <c r="I143" s="1"/>
  <c r="H144"/>
  <c r="H143" s="1"/>
  <c r="G144"/>
  <c r="G143" s="1"/>
  <c r="I142"/>
  <c r="I140"/>
  <c r="I139" s="1"/>
  <c r="G140"/>
  <c r="G139" s="1"/>
  <c r="L139"/>
  <c r="K139"/>
  <c r="J139"/>
  <c r="H139"/>
  <c r="L134"/>
  <c r="K134"/>
  <c r="J134"/>
  <c r="I134"/>
  <c r="L133"/>
  <c r="L125" s="1"/>
  <c r="K133"/>
  <c r="J133"/>
  <c r="I133"/>
  <c r="H133"/>
  <c r="G133"/>
  <c r="J130"/>
  <c r="J129" s="1"/>
  <c r="J125" s="1"/>
  <c r="I130"/>
  <c r="L129"/>
  <c r="K129"/>
  <c r="K125" s="1"/>
  <c r="I129"/>
  <c r="H129"/>
  <c r="H130" s="1"/>
  <c r="G129"/>
  <c r="I127"/>
  <c r="I126" s="1"/>
  <c r="H127"/>
  <c r="H126" s="1"/>
  <c r="H125" s="1"/>
  <c r="L126"/>
  <c r="K126"/>
  <c r="J126"/>
  <c r="H118"/>
  <c r="I114"/>
  <c r="I109"/>
  <c r="H109"/>
  <c r="G109"/>
  <c r="L108"/>
  <c r="K108"/>
  <c r="J108"/>
  <c r="I108"/>
  <c r="H108"/>
  <c r="G108"/>
  <c r="I105"/>
  <c r="I97"/>
  <c r="J86"/>
  <c r="I86"/>
  <c r="H86"/>
  <c r="G86"/>
  <c r="I85"/>
  <c r="G85"/>
  <c r="L84"/>
  <c r="K84"/>
  <c r="J84"/>
  <c r="I84"/>
  <c r="H84"/>
  <c r="G84"/>
  <c r="H71"/>
  <c r="H68"/>
  <c r="H67"/>
  <c r="J50"/>
  <c r="I50"/>
  <c r="H50"/>
  <c r="H48" s="1"/>
  <c r="H47" s="1"/>
  <c r="J49"/>
  <c r="I49"/>
  <c r="I48" s="1"/>
  <c r="I47" s="1"/>
  <c r="L48"/>
  <c r="L47" s="1"/>
  <c r="K48"/>
  <c r="K47" s="1"/>
  <c r="J48"/>
  <c r="J47" s="1"/>
  <c r="G48"/>
  <c r="G47"/>
  <c r="I46"/>
  <c r="I22" s="1"/>
  <c r="H39"/>
  <c r="H19" s="1"/>
  <c r="H38"/>
  <c r="H23" s="1"/>
  <c r="H37"/>
  <c r="H24" s="1"/>
  <c r="L28"/>
  <c r="K28"/>
  <c r="K19" s="1"/>
  <c r="J28"/>
  <c r="I28"/>
  <c r="H28"/>
  <c r="I27"/>
  <c r="H27"/>
  <c r="G27"/>
  <c r="G19" s="1"/>
  <c r="L26"/>
  <c r="L25" s="1"/>
  <c r="K26"/>
  <c r="K25" s="1"/>
  <c r="K15" s="1"/>
  <c r="K18" s="1"/>
  <c r="J26"/>
  <c r="J25" s="1"/>
  <c r="L24"/>
  <c r="K24"/>
  <c r="J24"/>
  <c r="I24"/>
  <c r="G24"/>
  <c r="L23"/>
  <c r="K23"/>
  <c r="J23"/>
  <c r="I23"/>
  <c r="G23"/>
  <c r="L22"/>
  <c r="K22"/>
  <c r="J22"/>
  <c r="G22"/>
  <c r="L21"/>
  <c r="K21"/>
  <c r="J21"/>
  <c r="I21"/>
  <c r="H21"/>
  <c r="G21"/>
  <c r="L20"/>
  <c r="K20"/>
  <c r="J20"/>
  <c r="I20"/>
  <c r="H20"/>
  <c r="G20"/>
  <c r="L17"/>
  <c r="K17"/>
  <c r="J17"/>
  <c r="I17"/>
  <c r="H17"/>
  <c r="G17"/>
  <c r="L16"/>
  <c r="K16"/>
  <c r="J16"/>
  <c r="I16"/>
  <c r="H16"/>
  <c r="G16"/>
  <c r="L15" l="1"/>
  <c r="L18" s="1"/>
  <c r="J15"/>
  <c r="J18" s="1"/>
  <c r="G125"/>
  <c r="I125"/>
  <c r="I26"/>
  <c r="I25" s="1"/>
  <c r="I15" s="1"/>
  <c r="G18"/>
  <c r="H26"/>
  <c r="H25" s="1"/>
  <c r="H15" s="1"/>
  <c r="L19"/>
  <c r="G26"/>
  <c r="G25" s="1"/>
  <c r="H18"/>
  <c r="J19"/>
  <c r="I19" l="1"/>
  <c r="I18"/>
  <c r="G15"/>
</calcChain>
</file>

<file path=xl/sharedStrings.xml><?xml version="1.0" encoding="utf-8"?>
<sst xmlns="http://schemas.openxmlformats.org/spreadsheetml/2006/main" count="476" uniqueCount="279">
  <si>
    <t>Приложение</t>
  </si>
  <si>
    <t>к постановлению Администрации</t>
  </si>
  <si>
    <t xml:space="preserve">Усть-Абаканского муниципального района </t>
  </si>
  <si>
    <t>Республики Хакасия</t>
  </si>
  <si>
    <t>«Приложение 3</t>
  </si>
  <si>
    <t>к текстовой части муниципальной программы «Культура Усть-Абаканского района»</t>
  </si>
  <si>
    <t xml:space="preserve">РЕСУРСНОЕ ОБЕСПЕЧЕНИЕ </t>
  </si>
  <si>
    <t xml:space="preserve">реализации муниципальной программы 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</si>
  <si>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</si>
  <si>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соисполнители, исполнитель</t>
  </si>
  <si>
    <t>Код бюджетной классификации &lt;2&gt;</t>
  </si>
  <si>
    <t>Объемы бюджетных ассигнований по годам, рублей</t>
  </si>
  <si>
    <t>Основные направления реализации</t>
  </si>
  <si>
    <t>ГРБС</t>
  </si>
  <si>
    <t>Рз Пр</t>
  </si>
  <si>
    <t>ЦСР</t>
  </si>
  <si>
    <t>ВР</t>
  </si>
  <si>
    <t>Муниципальная программа «Культура Усть-Абаканского района»</t>
  </si>
  <si>
    <t>Всего по муниципальной программе, в том числе:</t>
  </si>
  <si>
    <t>X</t>
  </si>
  <si>
    <t>Федеральный бюджет</t>
  </si>
  <si>
    <t>Республиканский бюджет</t>
  </si>
  <si>
    <t>Районный бюджет</t>
  </si>
  <si>
    <t>Управление культуры,
молодежной
политики, спорта
и туризма
Администрации Усть-Абаканского
муниципального района
Республики
Хакасия
(далее - УКМПСТ)</t>
  </si>
  <si>
    <t>Администрация Усть-Абаканского муниципального района Республики Хакасия (далее - Администрация района)</t>
  </si>
  <si>
    <t>Управление образования Администрации Усть-Абаканского муниципального района Республики Хакасия (далее - Управление образования)</t>
  </si>
  <si>
    <t>Х</t>
  </si>
  <si>
    <t>Управление финансов и экономики Администрации Усть-Абаканского муниципального района Республики Хакасия (далее - УфиЭ)</t>
  </si>
  <si>
    <t>911</t>
  </si>
  <si>
    <t>Совет депутатов Администрации Усть-Абаканского  муниципального района Республики Хакасия (далее - Совет депутатов)</t>
  </si>
  <si>
    <t>Управление сельского хозяйства Администрации Усть-Абаканского  муниципального района Республики Хакасия (далее - Управление сельского хозяйства)</t>
  </si>
  <si>
    <t>920</t>
  </si>
  <si>
    <t>Подпрограмма 1 «Развитие культурного потенциала Усть-Абаканского района»</t>
  </si>
  <si>
    <t>34100 00000</t>
  </si>
  <si>
    <t>Основное мероприятие 1.1 Обеспечение развития отрасли культуры</t>
  </si>
  <si>
    <t>34101 000000</t>
  </si>
  <si>
    <t>х</t>
  </si>
  <si>
    <t>Мероприятие 1.1.1 Обеспечение деятельности подведомственных учреждений (Дома культуры)</t>
  </si>
  <si>
    <t xml:space="preserve">УКМПСТ </t>
  </si>
  <si>
    <t>08 01</t>
  </si>
  <si>
    <t>34101 00980</t>
  </si>
  <si>
    <t>Обеспечение деятельности подведомственных учреждений</t>
  </si>
  <si>
    <t>Мероприятие 1.1.2 Мероприятия по поддержке и развитию культуры, искусства и архивного дела</t>
  </si>
  <si>
    <t>34101 22120</t>
  </si>
  <si>
    <t>1. Повышение квалификации работников;</t>
  </si>
  <si>
    <t>2. Организация и проведение районных фестивалей, конкурсов, выставок, проектов;</t>
  </si>
  <si>
    <t xml:space="preserve">3. Организация выездных мероприятий; </t>
  </si>
  <si>
    <t>4. Организация и проведение мероприятий к государственным праздникам, районные мероприятия, празднование юбилейных дат, профессиональных праздников;</t>
  </si>
  <si>
    <t>5. Участие в республиканских, всероссийских фестивалях, конкурсах;</t>
  </si>
  <si>
    <t xml:space="preserve">6. Замена электрооборудования (трансформатор тока) в РДК "Дружба"; </t>
  </si>
  <si>
    <t>7. Установление ограждения ДК Гагарина (2024г);</t>
  </si>
  <si>
    <t>8. Текущий ремонт уличной сцены (2024г)</t>
  </si>
  <si>
    <t>Управление сельского хозяйства</t>
  </si>
  <si>
    <t>04 05</t>
  </si>
  <si>
    <t>240</t>
  </si>
  <si>
    <t>Проведение мероприятия в рамках празднования 100-летия района.</t>
  </si>
  <si>
    <t>Совет депутатов</t>
  </si>
  <si>
    <t>Мероприятие 1.1.3 Капитальный ремонт в муниципальных учреждениях, в том числе проектно-сметная документация</t>
  </si>
  <si>
    <t>905</t>
  </si>
  <si>
    <t>0801</t>
  </si>
  <si>
    <t>34101 22180</t>
  </si>
  <si>
    <t>612</t>
  </si>
  <si>
    <t>Капитальный ремонт и реконструкция в муниципальных учреждениях, в том числе проектно-сметная документация ДК им. Ю.А.Гагарина, РДК «Дружба», сельских учреждений культуры. Капитальный ремонт уличной сцены ДК им. Ю.А.Гагарина</t>
  </si>
  <si>
    <t>Мероприятие 1.1.4 Укрепление материально-технической базы</t>
  </si>
  <si>
    <t>УКМПСТ</t>
  </si>
  <si>
    <t>34101 22480</t>
  </si>
  <si>
    <t>Софинансирование для участия в конкурсном отборе по укреплению МТБ, текущий ремонт учреждений культуры, укрепление МТБ</t>
  </si>
  <si>
    <t>Мероприятие 1.1.5 Обеспечение развития и укрепления материально-технической базы домов культуры в населенных пунктах с числом жителей до 50 тысяч человек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</si>
  <si>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(федеральный бюджет)</t>
    </r>
  </si>
  <si>
    <t>34101 L4670</t>
  </si>
  <si>
    <t>Укрепление материально-технической базы РДК.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</si>
  <si>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</si>
  <si>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(районный бюджет)</t>
    </r>
  </si>
  <si>
    <t>Мероприятие 1.1.6 Иные межбюджетные трансферты на мероприятия по поддержке и развитию культуры</t>
  </si>
  <si>
    <t>УФиЭ</t>
  </si>
  <si>
    <t>34101 80240</t>
  </si>
  <si>
    <t>540</t>
  </si>
  <si>
    <t>Ремонт помещений и замена полов в спортивном зале СДК аал. Чарков.</t>
  </si>
  <si>
    <t>Мероприятие 1.1.7 Мероприятия по поддержке и развитию культуры, искусства и архивного дела за счет средств безвозмездной помощи</t>
  </si>
  <si>
    <t>34101 2212С</t>
  </si>
  <si>
    <t>Приобретение новогодних подарков за счет средств безвозмездной помощи социальных партнеров.</t>
  </si>
  <si>
    <t>Мероприятие 1.1.8 Иные межбюджетные трансферты на мероприятия по поддержке и развитию культуры за счет средств безвозмездной помощи</t>
  </si>
  <si>
    <t>34101 8024С</t>
  </si>
  <si>
    <t>Ремонт туалета, текущий ремонт спортивного зала в МКУК "Чарковский СДК", за счет средств безвозмездной помощи социальных партнеров.</t>
  </si>
  <si>
    <t>Подпрограмма 2 «Наследие Усть-Абаканского района»</t>
  </si>
  <si>
    <t>34200 00000</t>
  </si>
  <si>
    <t>Основное мероприятие 2.1 Совершенствование библиотечной деятельности</t>
  </si>
  <si>
    <t>34201 00000</t>
  </si>
  <si>
    <t>Мероприятие 2.1.1 Обеспечение деятельности подведомственных учреждений (Библиотеки)</t>
  </si>
  <si>
    <t>34201 01080</t>
  </si>
  <si>
    <t xml:space="preserve">Обеспечение деятельности подведомственных учреждений МБУК «Усть-Абаканская ЦБС»                                                                   </t>
  </si>
  <si>
    <t>Мероприятие 2.1.2 Мероприятия по поддержке и развитию культуры, искусства и архивного дела</t>
  </si>
  <si>
    <t>34201 22120</t>
  </si>
  <si>
    <t>1.Приобретание библиотечной техники (формуляры, вкладыши, каталожные карточки, листки возврата, дневники);</t>
  </si>
  <si>
    <t xml:space="preserve">2.Создание условий для открытия модельной библиотеки (ремонт помещения, приобретение оборудования, оснащения и др.); </t>
  </si>
  <si>
    <t>3. Комплектование книжных фондов;</t>
  </si>
  <si>
    <t>4. Подписка на периодические издания;</t>
  </si>
  <si>
    <t xml:space="preserve">5. Приобретение библиотечного оборудования (стендов, стеллажей и др.); </t>
  </si>
  <si>
    <t>6. Повышение профессионального уровня сотрудников;</t>
  </si>
  <si>
    <t>7. Проведение мероприятий, направленных на популяризацию чтения в Усть-Абаканском районе;</t>
  </si>
  <si>
    <t>8. Летняя программа "Чтение";</t>
  </si>
  <si>
    <t>9. Общероссийский день библиотек;</t>
  </si>
  <si>
    <t xml:space="preserve">10. Проведение выставки в рамках празднования Победы в ВОВ;  </t>
  </si>
  <si>
    <t>11.Библиофестиваль;</t>
  </si>
  <si>
    <t>12. Изготовление и печать книг и фотоальбомов в рамках празднования 100-летия района;</t>
  </si>
  <si>
    <t xml:space="preserve">13. Проведение мероприятий в рамках празднования 9 мая; </t>
  </si>
  <si>
    <t>14. Изготовление книги, фотоальбомов;</t>
  </si>
  <si>
    <t xml:space="preserve">15. Газета; </t>
  </si>
  <si>
    <t xml:space="preserve">16. Проведение, участие в мероприятиях.  </t>
  </si>
  <si>
    <t>Мероприятие 2.1.3 Капитальный ремонт в муниципальных учреждениях, в том числе проектно-сметная документация</t>
  </si>
  <si>
    <t>Капитальный ремонт в муниципальных учреждениях (библиотеки), в том числе проектно-сметная документация</t>
  </si>
  <si>
    <t xml:space="preserve">Мероприятие 2.1.4 Обеспечение услугами связи в части предоставления широкополосного доступа к сети «Интернет» социально значимых объектов муниципальных образований </t>
  </si>
  <si>
    <t>УКМПСТ (республиканский бюджет)</t>
  </si>
  <si>
    <t>34201 73450</t>
  </si>
  <si>
    <t xml:space="preserve">Услуги связи в части предоставления широкополосного доступа к сети «Интернет» </t>
  </si>
  <si>
    <t>Мероприятие 2.1.5 Обеспечение услугами связи в части предоставления широкополосного доступа к сети «Интернет» социально значимых объектов муниципальных образований (софинансирование)</t>
  </si>
  <si>
    <t>34201 S3450</t>
  </si>
  <si>
    <r>
      <rPr>
        <sz val="12"/>
        <color rgb="FF000000"/>
        <rFont val="Times New Roman"/>
        <family val="1"/>
        <charset val="204"/>
      </rPr>
      <t>Услуги связи</t>
    </r>
    <r>
      <rPr>
        <sz val="13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 части предоставления широкополосного доступа к сети «Интернет» (софинансирование)</t>
    </r>
  </si>
  <si>
    <t>Мероприятие 2.1.6 Государственная поддержка отрасли культуры (в том числе софинансирование с республиканским бюджетом)</t>
  </si>
  <si>
    <t>34201 L5190</t>
  </si>
  <si>
    <t>Комплектование книжных фондов ЦБС</t>
  </si>
  <si>
    <r>
      <rPr>
        <sz val="12"/>
        <color rgb="FF000000"/>
        <rFont val="Times New Roman"/>
        <family val="1"/>
        <charset val="204"/>
      </rPr>
      <t xml:space="preserve">УКМПСТ                  </t>
    </r>
    <r>
      <rPr>
        <sz val="11"/>
        <color rgb="FF000000"/>
        <rFont val="Times New Roman"/>
        <family val="1"/>
        <charset val="204"/>
      </rPr>
      <t>(районный бюджет)</t>
    </r>
  </si>
  <si>
    <t xml:space="preserve">Мероприятие 2.1.7 Укрепление материально-технической базы муниципальных учреждений в сфере культуры  </t>
  </si>
  <si>
    <t>34201 71380</t>
  </si>
  <si>
    <t>Комплектование книжных фондов</t>
  </si>
  <si>
    <t>Мероприятие 2.1.8 Укрепление материально-технической базы муниципальных учреждений в сфере культуры (софинансирование)</t>
  </si>
  <si>
    <t>34201 S1380</t>
  </si>
  <si>
    <t>Мероприятие 2.1.9 Государственная поддержка отрасли культуры (комплектование книжных фондов)  (в том числе софинансирование с республиканским бюджетом)</t>
  </si>
  <si>
    <t>34201 L5193</t>
  </si>
  <si>
    <t>Мероприятие 2.1.10 Государственная поддержка отрасли культуры (денежное поощрение лучших работников сельских учреждений культуры)  (в том числе софинансирование с республиканским бюджетом)</t>
  </si>
  <si>
    <t>34201 L5191</t>
  </si>
  <si>
    <t>Денежное поощрение лучших работников сельских учреждений культуры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</si>
  <si>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11"/>
        <color rgb="FF000000"/>
        <rFont val="Times New Roman"/>
        <family val="1"/>
        <charset val="204"/>
      </rPr>
      <t>(республиканский бюджет</t>
    </r>
    <r>
      <rPr>
        <sz val="12"/>
        <color rgb="FF000000"/>
        <rFont val="Times New Roman"/>
        <family val="1"/>
        <charset val="204"/>
      </rPr>
      <t>)</t>
    </r>
  </si>
  <si>
    <t>Мероприятие 2.1.11 Государственная поддержка отрасли культуры (денежное поощрение лучших сельских учреждений культуры) (в том числе софинансирование с республиканским бюджетом)</t>
  </si>
  <si>
    <t>34201 L5192</t>
  </si>
  <si>
    <t>Денежное поощрение лучших сельских учреждений культуры</t>
  </si>
  <si>
    <t>Мероприятие 2.1.12 Мероприятия по поддержке и развитию культуры, искусства и архивного дела за счет средств безвозмездной помощи</t>
  </si>
  <si>
    <t xml:space="preserve">УКМПСТ                  </t>
  </si>
  <si>
    <t>34201 2212С</t>
  </si>
  <si>
    <t xml:space="preserve">1. Комплектование книжных фондов в рамках создания модельной библиотеке в с. В-Биджа, пополнение книжного фонда для учреждений ЦБС (2025г).                                           </t>
  </si>
  <si>
    <t>Основное мероприятие 2.2 Сохранение культурных ценностей</t>
  </si>
  <si>
    <t>34202 00000</t>
  </si>
  <si>
    <t>Мероприятие 2.2.1 Обеспечение деятельности подведомственных учреждений (Муниципальное бюджетное учреждение культуры "Усть-Абаканский районный историко-краеведческий музей")</t>
  </si>
  <si>
    <t>34202 01780</t>
  </si>
  <si>
    <t>611</t>
  </si>
  <si>
    <t>Обеспечение деятельности подведомственных учреждени</t>
  </si>
  <si>
    <t xml:space="preserve">Мероприятие 2.2.2 Мероприятия по поддержке и развитию культуры, искусства и архивного дела   </t>
  </si>
  <si>
    <t>34202 22120</t>
  </si>
  <si>
    <t xml:space="preserve">1. Спиливание аварийных деревьев;                                   </t>
  </si>
  <si>
    <t>2. Проведение праздничных мероприятий, в т.ч. посвященных Дню Победы  /ср-ва СУЭКа/;</t>
  </si>
  <si>
    <t>3. Проведение патриотических мероприятий (митинги, выставки, мастер-классы);</t>
  </si>
  <si>
    <t>4. Подготовка проекта и монтаж узла с автоматическим учетом ГВС МБУК «Усть-Абаканский музей»;</t>
  </si>
  <si>
    <t>5. Приобретение экспозиций для музея;</t>
  </si>
  <si>
    <t xml:space="preserve">6. Проведение мероприятий; </t>
  </si>
  <si>
    <t>7. Установка автоматической пожарной сигнализации и оповещения людей о пожаре (в двух корпусах), возведение гаража.</t>
  </si>
  <si>
    <t xml:space="preserve">8. Проведение мероприятий в рамках празднования 100-летия района; </t>
  </si>
  <si>
    <t xml:space="preserve">9. Изготовление дизайн-проекта; </t>
  </si>
  <si>
    <t>10. Техническое оснащение музея;</t>
  </si>
  <si>
    <t xml:space="preserve">11. Кадастровые работы, постановка на кадастровый учет.  </t>
  </si>
  <si>
    <t>Мероприятие 2.2.3 Обеспечение безопасности музейного фонда и развитие музеев</t>
  </si>
  <si>
    <t>34202 22440</t>
  </si>
  <si>
    <t>622</t>
  </si>
  <si>
    <t>1. Приобретение спецодежды (униформы) для использования на объектах культурного наследия Усть-Абаканского района;</t>
  </si>
  <si>
    <t>2. Акарицидная, противоклещевая обработка территории музея "Древние курганы Салбыкской степи";</t>
  </si>
  <si>
    <t xml:space="preserve">3.Приобретение национальной одежды; </t>
  </si>
  <si>
    <t>4.Пополнение музейного фонда (экспонаты, макеты);</t>
  </si>
  <si>
    <t xml:space="preserve">5.Проведение мероприятий этнического характера; </t>
  </si>
  <si>
    <t xml:space="preserve">6.Опашка территории музея; </t>
  </si>
  <si>
    <t>7. Проведение мероприятий (День Туризма, День музея)</t>
  </si>
  <si>
    <t xml:space="preserve">Мероприятие 2.2.6 Проведение мероприятий для ветеранов ВОВ, тружеников тыла, вдов ветеранов ВОВ, «детей войны» в связи с празднованием 78-й годовщины Победы за счет средств благотворительной помощи от АО «Угольная компания «Разрез Степной» по договору № РС-2023/392 от 27.04.2023 года  </t>
  </si>
  <si>
    <t>Изготовление металлического ограждения</t>
  </si>
  <si>
    <t>Мероприятие 2.2.7 Мероприятия по поддержке и развитию культуры, искусства и архивного дела за счет средств безвозмездной помощи</t>
  </si>
  <si>
    <t>34202 2212С</t>
  </si>
  <si>
    <t>1. Проведение мероприятий в связи с празднованием 80-летия Победы за счет безвозмездных поступлений от Благотворительного Фонда А. Мельниченко; 2. Установка и обслуживание видеонаблюдения в филиале МБУК "Усть-Абаканский музей" в аал. Чарков за счет средств безвозмездной помощи социальных партнеров. 3.Текущий ремонт и благоустройство территории филиала № 1 МБУК «Усть-Абаканский музей - Усадьба Чарковых» (2026г.) за счет средств безвозмездной помощи социальных партнеров.</t>
  </si>
  <si>
    <t>Мероприятие 2.2.8. Проведение ремонтных (восстановительных) работ памятников Великой Отечественной войны и благоустройство их территорий</t>
  </si>
  <si>
    <t>34202 73510</t>
  </si>
  <si>
    <t>Проведение ремонтных (восстановительных) работ на мемориале «Вечная слава»  и благоустройство его территорий</t>
  </si>
  <si>
    <t>Мероприятие 2.2.9. Проведение ремонтных (восстановительных) работ памятников Великой Отечественной войны и благоустройство их территорий (софинансирование)</t>
  </si>
  <si>
    <t>34202 S3510</t>
  </si>
  <si>
    <t>Проведение ремонтных (восстановительных) работ на мемориале «Вечная слава»  и благоустройство его территорий (софинансирование)</t>
  </si>
  <si>
    <t>Основное мероприятие 2.3 Развитие архивного дела</t>
  </si>
  <si>
    <t>34203 00000</t>
  </si>
  <si>
    <t>Мероприятие 2.3.1 Мероприятия по поддержке и развитию культуры, искусства и архивного дела</t>
  </si>
  <si>
    <t>Администрация района</t>
  </si>
  <si>
    <t>0113</t>
  </si>
  <si>
    <t>34203 22120</t>
  </si>
  <si>
    <t>1.Приобретение первичных средств хранения (Архивных коробов);</t>
  </si>
  <si>
    <t xml:space="preserve"> 2.Оплата по гражданско-правовому договору специалисту за работу по созданию электронного архива; </t>
  </si>
  <si>
    <t xml:space="preserve">3.Приобретение металлических архивных шкафов-стеллажей; </t>
  </si>
  <si>
    <t xml:space="preserve">4.Приобретение металлических шкафов для хранения НСА; </t>
  </si>
  <si>
    <t>5. Приобретение приборов контроля температурно-влажностного режима для помещений.</t>
  </si>
  <si>
    <t>Основное мероприятие 2.4 Региональный проект «Семейные ценности и инфраструктура культуры»</t>
  </si>
  <si>
    <t>342Я5 00000</t>
  </si>
  <si>
    <t>Мероприятие 2.4.1 Создание модельных муниципальных библиотек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</si>
  <si>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УКМПСТ             </t>
    </r>
    <r>
      <rPr>
        <sz val="11"/>
        <color rgb="FF000000"/>
        <rFont val="Times New Roman"/>
        <family val="1"/>
        <charset val="204"/>
      </rPr>
      <t>(федеральный бюджет)</t>
    </r>
  </si>
  <si>
    <t>342Я5 54540</t>
  </si>
  <si>
    <t>Создание модельных муниципальных библиотек в с. В-Биджа</t>
  </si>
  <si>
    <r>
      <rPr>
        <sz val="12"/>
        <color rgb="FF000000"/>
        <rFont val="Times New Roman"/>
        <family val="1"/>
        <charset val="204"/>
      </rPr>
      <t xml:space="preserve">УКМПСТ       </t>
    </r>
    <r>
      <rPr>
        <sz val="11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</si>
  <si>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               </t>
    </r>
    <r>
      <rPr>
        <sz val="11"/>
        <color rgb="FF000000"/>
        <rFont val="Times New Roman"/>
        <family val="1"/>
        <charset val="204"/>
      </rPr>
      <t>(районный бюджет)</t>
    </r>
  </si>
  <si>
    <t>Основное мероприятие 2.5 Региональный проект Республики Хакасия «Творческие люди»</t>
  </si>
  <si>
    <t>Мероприятие 2.5.1  Государственная поддержка отрасли культуры (в том числе софинансирование с республиканским бюджетом)</t>
  </si>
  <si>
    <t>УКМПСТ             (федеральный бюджет)</t>
  </si>
  <si>
    <t xml:space="preserve">Государственная поддержка лучших сельских учреждений культуры </t>
  </si>
  <si>
    <t>УКМПСТ (районный бюджет)</t>
  </si>
  <si>
    <t>Мероприятие 2.5.1  Государственная поддержка отрасли культуры (денежное поощрение лучших сельских учреждений культуры) (в том числе софинансирование с республиканским бюджетом)</t>
  </si>
  <si>
    <r>
      <rPr>
        <sz val="12"/>
        <color rgb="FF000000"/>
        <rFont val="Times New Roman"/>
        <family val="1"/>
        <charset val="204"/>
      </rPr>
      <t xml:space="preserve">УКМПСТ    </t>
    </r>
    <r>
      <rPr>
        <sz val="11"/>
        <color rgb="FF000000"/>
        <rFont val="Times New Roman"/>
        <family val="1"/>
        <charset val="204"/>
      </rPr>
      <t>(республиканский бюджет)</t>
    </r>
  </si>
  <si>
    <r>
      <rPr>
        <sz val="12"/>
        <color rgb="FF000000"/>
        <rFont val="Times New Roman"/>
        <family val="1"/>
        <charset val="204"/>
      </rPr>
      <t xml:space="preserve">УКМПСТ               </t>
    </r>
    <r>
      <rPr>
        <sz val="11"/>
        <color rgb="FF000000"/>
        <rFont val="Times New Roman"/>
        <family val="1"/>
        <charset val="204"/>
      </rPr>
      <t xml:space="preserve"> (районный бюджет)</t>
    </r>
  </si>
  <si>
    <t>Подпрограмма 3 «Искусство Усть-Абаканского района»</t>
  </si>
  <si>
    <t>34300 00000</t>
  </si>
  <si>
    <t>Основное мероприятие 3.1.                 Развитие системы дополнительного образования детей</t>
  </si>
  <si>
    <t>34301 00000</t>
  </si>
  <si>
    <t>Мероприятие 3.1.1 Обеспечение деятельности подведомственных учреждений (МБУДО "Усть-Абаканская ДШИ")</t>
  </si>
  <si>
    <t>0703</t>
  </si>
  <si>
    <t>34301 00480</t>
  </si>
  <si>
    <t>1. Обеспечение деятельности подведомственных учреждений (МБУДО "Усть-Абаканская ДШИ")</t>
  </si>
  <si>
    <t>Мероприятие 3.1.2. Средства из резервного фонда Республики Хакасия и выделении средств из резервного фонда Правительства Республики Хакасия по предупреждению и ликвидации чрезвычайных ситуаций и последствий стихийных бедствий</t>
  </si>
  <si>
    <t>1. Ремонт здания МБУДО «Усть-Абаканская ДШИ» за счет ИМБТ из Резервного фонда Правительства РХ</t>
  </si>
  <si>
    <t>Основное мероприятие 3.2 Поддержка одаренных детей и молодежи</t>
  </si>
  <si>
    <t>34302 00000</t>
  </si>
  <si>
    <t>Мероприятие 3.2.1 Мероприятия по поддержке и развитию культуры, искусства и архивного дела</t>
  </si>
  <si>
    <t>34302 22120</t>
  </si>
  <si>
    <t>1. Укрепление МТБ (приобретение музыкальных инструментов, сценической одежды и т. п.);</t>
  </si>
  <si>
    <t xml:space="preserve"> 2. Проведение мероприятий; </t>
  </si>
  <si>
    <t>3. Организация и проведение фестиваля выпускников «Под алым парусом Хакасии» (2024-2025гг)</t>
  </si>
  <si>
    <t>Основное мероприятие 3.3 Развитие и поддержка народного творчества</t>
  </si>
  <si>
    <t>34303 00000</t>
  </si>
  <si>
    <t>Мероприятие 3.3.1 Мероприятия по поддержке и развитию культуры, искусства и архивного дела</t>
  </si>
  <si>
    <t>34303 22120</t>
  </si>
  <si>
    <t xml:space="preserve">1.Организация выставок народно-прикладного творчества;                             </t>
  </si>
  <si>
    <t xml:space="preserve">2.Проведение разножанровых фестивалей и конкурсов;   </t>
  </si>
  <si>
    <t xml:space="preserve">3.Участие творческих коллективов в республиканских, региональных, всероссийских фестивалях и конкурсах;  </t>
  </si>
  <si>
    <t xml:space="preserve">4.Организация творческих поездок коллективов; </t>
  </si>
  <si>
    <t xml:space="preserve">5.Проведение районных мероприятий  </t>
  </si>
  <si>
    <t>Основное мероприятие  3.4 Гармонизация отношений в Усть-Абаканском районе Республики Хакасия и их этнокультурное развитие</t>
  </si>
  <si>
    <t>34304 00000</t>
  </si>
  <si>
    <t>Мероприятие 3.4.1 Мероприятия в сфере развития и гармонизации межнациональных отношений</t>
  </si>
  <si>
    <t>34304 22460</t>
  </si>
  <si>
    <t>1.Организация и проведение съезда родов всех народов, проживающих на территории Усть-Абаканского района;  2.Участие и проведение  национальных праздниках, фестивалях, выставке-конкурсе; 3. Участие ансамбля казачьей песни "Добро" в фестивалях и конкурсах; 4. Проведение мероприятий; 5.Комплектование национальной литературой; 6.Укрепление МТБ</t>
  </si>
  <si>
    <t>Управление образования</t>
  </si>
  <si>
    <t>0709</t>
  </si>
  <si>
    <t xml:space="preserve">1.Проведение олимпиад для школьников по хакасскому языку, проведение мероприятий                                                                                             </t>
  </si>
  <si>
    <t>Подпрограмма 4 «Обеспечение реализации муниципальной программы»</t>
  </si>
  <si>
    <t>34400 00000</t>
  </si>
  <si>
    <t>Основное мероприятие 4.1 Обеспечение условий развития сферы культуры</t>
  </si>
  <si>
    <t>34401 00000</t>
  </si>
  <si>
    <t>Мероприятие 4.1.1 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</t>
  </si>
  <si>
    <t>0804</t>
  </si>
  <si>
    <t>34401 01180</t>
  </si>
  <si>
    <t>Мероприятие 4.1.2 Органы местного самоуправления</t>
  </si>
  <si>
    <t>34401 03500</t>
  </si>
  <si>
    <t>Обеспечение деятельности органов местного самоуправления</t>
  </si>
  <si>
    <t>Мероприятие 4.1.3  Поощрение соответствующих муниципальных управленческих команд, способствовавших достижению Республикой Хакасии в 2023 году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(дотация (грант) из федерального бюджета)</t>
  </si>
  <si>
    <r>
      <rPr>
        <sz val="12"/>
        <color rgb="FF000000"/>
        <rFont val="Times New Roman"/>
        <family val="1"/>
        <charset val="204"/>
      </rPr>
      <t xml:space="preserve">УКМПСТ              </t>
    </r>
    <r>
      <rPr>
        <sz val="11"/>
        <color rgb="FF000000"/>
        <rFont val="Times New Roman"/>
        <family val="1"/>
        <charset val="204"/>
      </rPr>
      <t>(федеральный бюджет)</t>
    </r>
  </si>
  <si>
    <t>Мероприятие 4.1.4 Органы местного самоуправления</t>
  </si>
  <si>
    <t xml:space="preserve">34401 03500 </t>
  </si>
  <si>
    <t>120</t>
  </si>
  <si>
    <t>Мероприятие 4.1.4.1. Фонд оплаты труда муниципальных служащих</t>
  </si>
  <si>
    <t>34401 03501</t>
  </si>
  <si>
    <t>Мероприятие 4.1.4.2. Фонд оплаты труда работников, замещающих должности, не являющиеся должностями муниципальной службы</t>
  </si>
  <si>
    <t>34401 03502</t>
  </si>
  <si>
    <t>Мероприятие 4.1.4.3. Содержание органов местного самоуправления</t>
  </si>
  <si>
    <t>34401 03503</t>
  </si>
  <si>
    <t>Подпрограмма 5 «Молодежь Усть-Абаканского района»</t>
  </si>
  <si>
    <t>34500 00000</t>
  </si>
  <si>
    <t>Основное мероприятие 5.1 Поддержка молодежных общественных инициатив</t>
  </si>
  <si>
    <t>34501 00000</t>
  </si>
  <si>
    <t>Мероприятие 5.1.1 Обеспечение деятельности подведомственных учреждений (Муниципальное бюджетное учреждение культуры "Районный молодежный ресурсный центр")</t>
  </si>
  <si>
    <t>34501 00780</t>
  </si>
  <si>
    <t xml:space="preserve">Обеспечение деятельности подведомственных учреждений </t>
  </si>
  <si>
    <t>Мероприятие 5.1.2 Мероприятия в области молодежной политики</t>
  </si>
  <si>
    <t>34501 22240</t>
  </si>
  <si>
    <r>
      <rPr>
        <sz val="12"/>
        <rFont val="PT Astra Serif"/>
        <family val="1"/>
        <charset val="1"/>
      </rPr>
      <t xml:space="preserve">1.Вовлечение молодежи в общественную деятельность; 2. Участие в республиканских, региональных, всероссийских мероприятиях; 3. Районные мероприятия с детьми и молодежью;  4.Поддержка талантливой и способной молодежи; 5. Грантовая поддержка молодежных инициатив; 6. Реализация проектов по временной занятости молодежи; 7. Поддержка деятельности молодежных общественных организаций; 8. Организация работы с детьми и молодежью по месту жительства (ежегодный районный летний слет молодежи в сельских поселениях в рамках празднования дня молодежи; конкурс на лучший Молодежный совет; районные акции разной направленности); 9.Развитие добровольческого движения в районе.                             </t>
    </r>
    <r>
      <rPr>
        <b/>
        <sz val="12"/>
        <rFont val="PT Astra Serif"/>
        <family val="1"/>
        <charset val="1"/>
      </rPr>
      <t xml:space="preserve">  </t>
    </r>
  </si>
  <si>
    <t>1. Премия Главы Усть-Абаканского района учащейся и работающей молодежи</t>
  </si>
  <si>
    <t>Мероприятие 5.1.3 Мероприятия в области молодежной политики за счет средств безвозмездной помощи</t>
  </si>
  <si>
    <r>
      <rPr>
        <sz val="12"/>
        <rFont val="PT Astra Serif"/>
        <family val="1"/>
        <charset val="1"/>
      </rPr>
      <t xml:space="preserve">1. Организация и проведение районного фестиваля «Про капусту» (2026г.) </t>
    </r>
    <r>
      <rPr>
        <sz val="12"/>
        <color rgb="FF000000"/>
        <rFont val="PT Astra Serif"/>
        <family val="1"/>
        <charset val="1"/>
      </rPr>
      <t>за счет средств безвозмездной помощи социальных партнеров.</t>
    </r>
  </si>
  <si>
    <t>»</t>
  </si>
  <si>
    <t>Первый заместитель Главы Администрации Усть-Абаканского муниципального района Республики Хакасия по финансам и экономике - руководитель Управления финансов и экономики Администрации Усть-Абаканского муниципального района Республики Хакасия</t>
  </si>
  <si>
    <t xml:space="preserve">Н.А. Потылицына </t>
  </si>
  <si>
    <t>от 22.05.2026г. № 405 - р</t>
  </si>
</sst>
</file>

<file path=xl/styles.xml><?xml version="1.0" encoding="utf-8"?>
<styleSheet xmlns="http://schemas.openxmlformats.org/spreadsheetml/2006/main">
  <fonts count="17">
    <font>
      <sz val="11"/>
      <color rgb="FF000000"/>
      <name val="Calibri"/>
      <family val="2"/>
      <charset val="204"/>
    </font>
    <font>
      <sz val="12"/>
      <color rgb="FF000000"/>
      <name val="PT Astra Serif"/>
      <family val="1"/>
      <charset val="1"/>
    </font>
    <font>
      <sz val="11"/>
      <color rgb="FF000000"/>
      <name val="PT Astra Serif"/>
      <family val="1"/>
      <charset val="1"/>
    </font>
    <font>
      <sz val="14"/>
      <color rgb="FF000000"/>
      <name val="PT Astra Serif"/>
      <family val="1"/>
      <charset val="1"/>
    </font>
    <font>
      <sz val="14"/>
      <name val="PT Astra Serif"/>
      <family val="1"/>
      <charset val="1"/>
    </font>
    <font>
      <b/>
      <sz val="18"/>
      <color rgb="FF000000"/>
      <name val="PT Astra Serif"/>
      <family val="1"/>
      <charset val="1"/>
    </font>
    <font>
      <u/>
      <sz val="12"/>
      <color rgb="FF0000FF"/>
      <name val="PT Astra Serif"/>
      <family val="1"/>
      <charset val="1"/>
    </font>
    <font>
      <u/>
      <sz val="11"/>
      <color rgb="FF0000FF"/>
      <name val="Calibri"/>
      <family val="2"/>
      <charset val="204"/>
    </font>
    <font>
      <b/>
      <sz val="12"/>
      <color rgb="FF000000"/>
      <name val="PT Astra Serif"/>
      <family val="1"/>
      <charset val="1"/>
    </font>
    <font>
      <sz val="12"/>
      <name val="PT Astra Serif"/>
      <family val="1"/>
      <charset val="1"/>
    </font>
    <font>
      <b/>
      <sz val="12"/>
      <name val="PT Astra Serif"/>
      <family val="1"/>
      <charset val="1"/>
    </font>
    <font>
      <i/>
      <sz val="12"/>
      <color rgb="FF000000"/>
      <name val="PT Astra Serif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rgb="FF000000"/>
      <name val="PT Astra Serif"/>
      <family val="1"/>
      <charset val="1"/>
    </font>
    <font>
      <i/>
      <sz val="12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114">
    <xf numFmtId="0" fontId="0" fillId="0" borderId="0" xfId="0"/>
    <xf numFmtId="4" fontId="1" fillId="0" borderId="3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vertical="top" wrapText="1"/>
    </xf>
    <xf numFmtId="0" fontId="9" fillId="0" borderId="2" xfId="0" applyFont="1" applyBorder="1" applyAlignment="1" applyProtection="1">
      <alignment vertical="top" wrapText="1"/>
    </xf>
    <xf numFmtId="4" fontId="9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Alignment="1" applyProtection="1"/>
    <xf numFmtId="49" fontId="1" fillId="0" borderId="0" xfId="0" applyNumberFormat="1" applyFont="1" applyAlignment="1" applyProtection="1"/>
    <xf numFmtId="0" fontId="2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3" fillId="0" borderId="0" xfId="0" applyFont="1" applyAlignment="1" applyProtection="1">
      <alignment horizontal="right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/>
    <xf numFmtId="0" fontId="1" fillId="0" borderId="2" xfId="0" applyFont="1" applyBorder="1" applyAlignment="1" applyProtection="1">
      <alignment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vertical="top" wrapText="1"/>
    </xf>
    <xf numFmtId="49" fontId="11" fillId="0" borderId="2" xfId="0" applyNumberFormat="1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5" xfId="0" applyNumberFormat="1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vertical="top" wrapText="1"/>
    </xf>
    <xf numFmtId="0" fontId="12" fillId="0" borderId="2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10" fillId="0" borderId="2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4" fontId="1" fillId="0" borderId="3" xfId="0" applyNumberFormat="1" applyFont="1" applyBorder="1" applyAlignment="1" applyProtection="1">
      <alignment horizontal="center" vertical="top" wrapText="1"/>
    </xf>
    <xf numFmtId="4" fontId="9" fillId="0" borderId="3" xfId="0" applyNumberFormat="1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vertical="top" wrapText="1"/>
    </xf>
    <xf numFmtId="0" fontId="9" fillId="0" borderId="5" xfId="0" applyFont="1" applyBorder="1" applyAlignment="1" applyProtection="1">
      <alignment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5" fillId="0" borderId="2" xfId="0" applyNumberFormat="1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" fontId="11" fillId="0" borderId="3" xfId="0" applyNumberFormat="1" applyFont="1" applyBorder="1" applyAlignment="1" applyProtection="1">
      <alignment horizontal="center" vertical="top" wrapText="1"/>
    </xf>
    <xf numFmtId="0" fontId="12" fillId="0" borderId="3" xfId="0" applyFont="1" applyBorder="1" applyAlignment="1" applyProtection="1">
      <alignment vertical="top" wrapText="1"/>
    </xf>
    <xf numFmtId="0" fontId="16" fillId="0" borderId="2" xfId="0" applyFont="1" applyBorder="1" applyAlignment="1" applyProtection="1">
      <alignment vertical="top" wrapText="1"/>
    </xf>
    <xf numFmtId="0" fontId="2" fillId="0" borderId="2" xfId="0" applyFont="1" applyBorder="1" applyAlignment="1" applyProtection="1"/>
    <xf numFmtId="0" fontId="10" fillId="0" borderId="2" xfId="0" applyFont="1" applyBorder="1" applyAlignment="1" applyProtection="1">
      <alignment vertical="top" wrapText="1"/>
    </xf>
    <xf numFmtId="49" fontId="10" fillId="0" borderId="2" xfId="0" applyNumberFormat="1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wrapText="1"/>
    </xf>
    <xf numFmtId="0" fontId="9" fillId="0" borderId="2" xfId="0" applyFont="1" applyBorder="1" applyAlignment="1" applyProtection="1"/>
    <xf numFmtId="0" fontId="12" fillId="0" borderId="2" xfId="0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vertical="top"/>
    </xf>
    <xf numFmtId="49" fontId="8" fillId="0" borderId="2" xfId="0" applyNumberFormat="1" applyFont="1" applyBorder="1" applyAlignment="1" applyProtection="1">
      <alignment horizontal="center" vertical="top"/>
    </xf>
    <xf numFmtId="4" fontId="8" fillId="0" borderId="2" xfId="0" applyNumberFormat="1" applyFont="1" applyBorder="1" applyAlignment="1" applyProtection="1">
      <alignment horizontal="center" vertical="top"/>
    </xf>
    <xf numFmtId="0" fontId="11" fillId="0" borderId="2" xfId="0" applyFont="1" applyBorder="1" applyAlignment="1" applyProtection="1">
      <alignment vertical="top"/>
    </xf>
    <xf numFmtId="49" fontId="11" fillId="0" borderId="2" xfId="0" applyNumberFormat="1" applyFont="1" applyBorder="1" applyAlignment="1" applyProtection="1">
      <alignment horizontal="center" vertical="top"/>
    </xf>
    <xf numFmtId="4" fontId="11" fillId="0" borderId="2" xfId="0" applyNumberFormat="1" applyFont="1" applyBorder="1" applyAlignment="1" applyProtection="1">
      <alignment horizontal="center" vertical="top"/>
    </xf>
    <xf numFmtId="0" fontId="11" fillId="0" borderId="2" xfId="0" applyFont="1" applyBorder="1" applyAlignment="1" applyProtection="1"/>
    <xf numFmtId="0" fontId="1" fillId="0" borderId="2" xfId="0" applyFont="1" applyBorder="1" applyAlignment="1" applyProtection="1">
      <alignment vertical="top"/>
    </xf>
    <xf numFmtId="4" fontId="1" fillId="0" borderId="2" xfId="0" applyNumberFormat="1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left" vertical="top"/>
    </xf>
    <xf numFmtId="4" fontId="1" fillId="0" borderId="5" xfId="0" applyNumberFormat="1" applyFont="1" applyBorder="1" applyAlignment="1" applyProtection="1">
      <alignment horizontal="center" vertical="top"/>
    </xf>
    <xf numFmtId="4" fontId="9" fillId="0" borderId="2" xfId="0" applyNumberFormat="1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vertical="top"/>
    </xf>
    <xf numFmtId="49" fontId="1" fillId="0" borderId="0" xfId="0" applyNumberFormat="1" applyFont="1" applyBorder="1" applyAlignment="1" applyProtection="1">
      <alignment vertical="top"/>
    </xf>
    <xf numFmtId="0" fontId="9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65554"/>
  <sheetViews>
    <sheetView tabSelected="1" view="pageBreakPreview" workbookViewId="0">
      <selection activeCell="A10" sqref="A10:M10"/>
    </sheetView>
  </sheetViews>
  <sheetFormatPr defaultColWidth="13.7109375" defaultRowHeight="15.75"/>
  <cols>
    <col min="1" max="1" width="37" style="15" customWidth="1"/>
    <col min="2" max="2" width="27.42578125" style="15" customWidth="1"/>
    <col min="3" max="4" width="14.28515625" style="15" hidden="1" customWidth="1"/>
    <col min="5" max="5" width="16.28515625" style="16" hidden="1" customWidth="1"/>
    <col min="6" max="6" width="14.28515625" style="15" hidden="1" customWidth="1"/>
    <col min="7" max="7" width="17.85546875" style="15" customWidth="1"/>
    <col min="8" max="8" width="17.42578125" style="15" customWidth="1"/>
    <col min="9" max="9" width="17.85546875" style="15" customWidth="1"/>
    <col min="10" max="10" width="16.42578125" style="15" customWidth="1"/>
    <col min="11" max="12" width="16.85546875" style="15" customWidth="1"/>
    <col min="13" max="13" width="60.140625" style="15" customWidth="1"/>
    <col min="14" max="40" width="15.42578125" style="15" customWidth="1"/>
    <col min="41" max="16370" width="13.7109375" style="17"/>
    <col min="16371" max="16384" width="11.5703125" style="17" customWidth="1"/>
  </cols>
  <sheetData>
    <row r="1" spans="1:13" ht="18.75" customHeight="1">
      <c r="M1" s="18" t="s">
        <v>0</v>
      </c>
    </row>
    <row r="2" spans="1:13" ht="18.75" customHeight="1">
      <c r="M2" s="18" t="s">
        <v>1</v>
      </c>
    </row>
    <row r="3" spans="1:13" ht="18.75" customHeight="1">
      <c r="M3" s="18" t="s">
        <v>2</v>
      </c>
    </row>
    <row r="4" spans="1:13" ht="18.75" customHeight="1">
      <c r="M4" s="18" t="s">
        <v>3</v>
      </c>
    </row>
    <row r="5" spans="1:13" ht="18.75" customHeight="1">
      <c r="M5" s="19" t="s">
        <v>278</v>
      </c>
    </row>
    <row r="6" spans="1:13" ht="17.25" customHeight="1">
      <c r="M6" s="20"/>
    </row>
    <row r="7" spans="1:13" ht="24.75" customHeight="1">
      <c r="G7" s="21"/>
      <c r="H7" s="21"/>
      <c r="I7" s="21"/>
      <c r="J7" s="21"/>
      <c r="K7" s="21"/>
      <c r="L7" s="21"/>
      <c r="M7" s="22" t="s">
        <v>4</v>
      </c>
    </row>
    <row r="8" spans="1:13" ht="51.75" customHeight="1">
      <c r="G8" s="21"/>
      <c r="H8" s="21"/>
      <c r="J8" s="21"/>
      <c r="K8" s="21"/>
      <c r="L8" s="21"/>
      <c r="M8" s="23" t="s">
        <v>5</v>
      </c>
    </row>
    <row r="9" spans="1:13" ht="27.75" customHeight="1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ht="27.75" customHeight="1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ht="28.5" customHeight="1">
      <c r="A12" s="13" t="s">
        <v>8</v>
      </c>
      <c r="B12" s="13" t="s">
        <v>9</v>
      </c>
      <c r="C12" s="12" t="s">
        <v>10</v>
      </c>
      <c r="D12" s="12"/>
      <c r="E12" s="12"/>
      <c r="F12" s="12"/>
      <c r="G12" s="11" t="s">
        <v>11</v>
      </c>
      <c r="H12" s="11"/>
      <c r="I12" s="11"/>
      <c r="J12" s="11"/>
      <c r="K12" s="11"/>
      <c r="L12" s="11"/>
      <c r="M12" s="13" t="s">
        <v>12</v>
      </c>
    </row>
    <row r="13" spans="1:13" ht="39" customHeight="1">
      <c r="A13" s="13"/>
      <c r="B13" s="13"/>
      <c r="C13" s="25" t="s">
        <v>13</v>
      </c>
      <c r="D13" s="25" t="s">
        <v>14</v>
      </c>
      <c r="E13" s="26" t="s">
        <v>15</v>
      </c>
      <c r="F13" s="25" t="s">
        <v>16</v>
      </c>
      <c r="G13" s="25">
        <v>2023</v>
      </c>
      <c r="H13" s="25">
        <v>2024</v>
      </c>
      <c r="I13" s="25">
        <v>2025</v>
      </c>
      <c r="J13" s="25">
        <v>2026</v>
      </c>
      <c r="K13" s="25">
        <v>2027</v>
      </c>
      <c r="L13" s="25">
        <v>2028</v>
      </c>
      <c r="M13" s="13"/>
    </row>
    <row r="14" spans="1:13" ht="15.75" customHeight="1">
      <c r="A14" s="27">
        <v>1</v>
      </c>
      <c r="B14" s="27">
        <v>2</v>
      </c>
      <c r="C14" s="27"/>
      <c r="D14" s="27"/>
      <c r="E14" s="28"/>
      <c r="F14" s="27"/>
      <c r="G14" s="27">
        <v>3</v>
      </c>
      <c r="H14" s="27">
        <v>4</v>
      </c>
      <c r="I14" s="27">
        <v>5</v>
      </c>
      <c r="J14" s="27">
        <v>6</v>
      </c>
      <c r="K14" s="27">
        <v>7</v>
      </c>
      <c r="L14" s="27">
        <v>8</v>
      </c>
      <c r="M14" s="27">
        <v>9</v>
      </c>
    </row>
    <row r="15" spans="1:13" ht="43.5" customHeight="1">
      <c r="A15" s="10" t="s">
        <v>17</v>
      </c>
      <c r="B15" s="29" t="s">
        <v>18</v>
      </c>
      <c r="C15" s="30" t="s">
        <v>19</v>
      </c>
      <c r="D15" s="30" t="s">
        <v>19</v>
      </c>
      <c r="E15" s="31" t="s">
        <v>19</v>
      </c>
      <c r="F15" s="30" t="s">
        <v>19</v>
      </c>
      <c r="G15" s="32">
        <f t="shared" ref="G15:L15" si="0">G25+G47+G125+G143+G152</f>
        <v>117457050.76000001</v>
      </c>
      <c r="H15" s="32">
        <f t="shared" si="0"/>
        <v>162094234.77000001</v>
      </c>
      <c r="I15" s="32">
        <f t="shared" si="0"/>
        <v>164842479.78</v>
      </c>
      <c r="J15" s="32">
        <f t="shared" si="0"/>
        <v>172015221.08999997</v>
      </c>
      <c r="K15" s="32">
        <f t="shared" si="0"/>
        <v>145540487.06999999</v>
      </c>
      <c r="L15" s="32">
        <f t="shared" si="0"/>
        <v>145539261.06999999</v>
      </c>
      <c r="M15" s="33"/>
    </row>
    <row r="16" spans="1:13" ht="18.75" customHeight="1">
      <c r="A16" s="10"/>
      <c r="B16" s="34" t="s">
        <v>20</v>
      </c>
      <c r="C16" s="28"/>
      <c r="D16" s="28"/>
      <c r="E16" s="28"/>
      <c r="F16" s="28"/>
      <c r="G16" s="35">
        <f>G69</f>
        <v>134645</v>
      </c>
      <c r="H16" s="35">
        <f>H69+H122+H147</f>
        <v>300453.61</v>
      </c>
      <c r="I16" s="35">
        <f>I41+I69+I74+I115+I119+I77+I80</f>
        <v>8191167</v>
      </c>
      <c r="J16" s="35">
        <f>J41+J69+J74+J115+J119</f>
        <v>257475</v>
      </c>
      <c r="K16" s="35">
        <f>K41+K69+K74+K115+K119</f>
        <v>1099599</v>
      </c>
      <c r="L16" s="35">
        <f>L41+L69+L74+L115+L119</f>
        <v>1112349</v>
      </c>
      <c r="M16" s="33"/>
    </row>
    <row r="17" spans="1:13" ht="19.5" customHeight="1">
      <c r="A17" s="10"/>
      <c r="B17" s="34" t="s">
        <v>21</v>
      </c>
      <c r="C17" s="28"/>
      <c r="D17" s="28"/>
      <c r="E17" s="28"/>
      <c r="F17" s="28"/>
      <c r="G17" s="35">
        <f>G67+G70+G72</f>
        <v>1464752</v>
      </c>
      <c r="H17" s="35">
        <f>H67+H70+H72+H123+H128</f>
        <v>609711.6</v>
      </c>
      <c r="I17" s="35">
        <f>I42+I67+I70+I72+I75+I116+I120+I128+I78+I81</f>
        <v>171662.24</v>
      </c>
      <c r="J17" s="35">
        <f>J42+J67+J70+J72+J75+J116+J120+J128+J106</f>
        <v>627601</v>
      </c>
      <c r="K17" s="35">
        <f>K42+K67+K70+K72+K75+K116+K120+K128</f>
        <v>11107</v>
      </c>
      <c r="L17" s="35">
        <f>L42+L67+L70+L72+L75+L116+L120+L128</f>
        <v>11237</v>
      </c>
      <c r="M17" s="33"/>
    </row>
    <row r="18" spans="1:13" ht="20.25" customHeight="1">
      <c r="A18" s="10"/>
      <c r="B18" s="34" t="s">
        <v>22</v>
      </c>
      <c r="C18" s="28"/>
      <c r="D18" s="28"/>
      <c r="E18" s="28"/>
      <c r="F18" s="28"/>
      <c r="G18" s="36">
        <f>G27+G28+G39+G40+G49+G50+G68+G71+G85+G86+G97+G109+G121+G130+G134+G140+G141+G142+G145+G146+G154+G155+G157+G73+G156+G37+G38+G44+G66+G104+G127+G43</f>
        <v>115857653.76000001</v>
      </c>
      <c r="H18" s="36">
        <f>H27+H28+H37+H38+H39+H43+H44+H40+H49+H50+H66+H68+H71+H85+H86+H97+H104+H109+H124+H127+H130+H134+H140+H141+H142+H145+H146+H154+H155+H156+H157+H73</f>
        <v>161184069.55999994</v>
      </c>
      <c r="I18" s="37">
        <f>I15-I16-I17</f>
        <v>156479650.53999999</v>
      </c>
      <c r="J18" s="37">
        <f>J15-J16-J17</f>
        <v>171130145.08999997</v>
      </c>
      <c r="K18" s="37">
        <f>K15-K16-K17</f>
        <v>144429781.06999999</v>
      </c>
      <c r="L18" s="37">
        <f>L15-L16-L17</f>
        <v>144415675.06999999</v>
      </c>
      <c r="M18" s="33"/>
    </row>
    <row r="19" spans="1:13" ht="142.5" customHeight="1">
      <c r="A19" s="10"/>
      <c r="B19" s="34" t="s">
        <v>23</v>
      </c>
      <c r="C19" s="28">
        <v>905</v>
      </c>
      <c r="D19" s="28" t="s">
        <v>19</v>
      </c>
      <c r="E19" s="28" t="s">
        <v>19</v>
      </c>
      <c r="F19" s="28" t="s">
        <v>19</v>
      </c>
      <c r="G19" s="35">
        <f>G27+G28+G39+G40+G41+G42+G43+G49+G50+G66+G67+G68+G69+G70+G71+G72+G73+G85+G86+G97+G104+G119+G120+G121+G127+G128+G130+G134+G140+G141+G145+G146+G154+G155+G156+G157</f>
        <v>117291317.36</v>
      </c>
      <c r="H19" s="35">
        <f>H27+H28+H39+H40+H41+H42+H43+H49+H50+H66+H67+H68+H69+H70+H71+H72+H73+H85+H86+H97+H104+H122+H123+H124+H127+H128+H130+H134+H140+H141+H145+H146+H147+H154+H155+H156+H157</f>
        <v>158484214.45999995</v>
      </c>
      <c r="I19" s="38">
        <f>I15-I20-I21-I22</f>
        <v>162464598.75999999</v>
      </c>
      <c r="J19" s="38">
        <f>J27+J28+J39+J40+J41+J42+J43+J49+J50+J66+J67+J68+J69+J70+J71+J72+J73+J74+J75+J76+J85+J86+J97++J106+J107+J104+J115+J116+J117+J119+J120+J121+J127+J128+J130+J134+J140+J141+J145+J146+J147+J154+J155+J156+J157+J148+J45+J83+J158+J105</f>
        <v>171890520.08999997</v>
      </c>
      <c r="K19" s="38">
        <f>K27+K28+K39+K40+K41+K42+K43+K49+K50+K66+K67+K68+K69+K70+K71+K72+K73+K74+K75+K76+K85+K86+K97++K106+K107+K104+K115+K116+K117+K119+K120+K121+K127+K128+K130+K134+K140+K141+K145+K146+K147+K154+K155+K156+K157+K148</f>
        <v>145415786.07000002</v>
      </c>
      <c r="L19" s="38">
        <f>L27+L28+L39+L40+L41+L42+L43+L49+L50+L66+L67+L68+L69+L70+L71+L72+L73+L74+L75+L76+L85+L86+L97++L106+L107+L104+L115+L116+L117+L119+L120+L121+L127+L128+L130+L134+L140+L141+L145+L146+L147+L154+L155+L156+L157+L148</f>
        <v>145414560.07000002</v>
      </c>
      <c r="M19" s="33"/>
    </row>
    <row r="20" spans="1:13" ht="80.650000000000006" customHeight="1">
      <c r="A20" s="10"/>
      <c r="B20" s="34" t="s">
        <v>24</v>
      </c>
      <c r="C20" s="28">
        <v>902</v>
      </c>
      <c r="D20" s="28" t="s">
        <v>19</v>
      </c>
      <c r="E20" s="28" t="s">
        <v>19</v>
      </c>
      <c r="F20" s="28" t="s">
        <v>19</v>
      </c>
      <c r="G20" s="35">
        <f t="shared" ref="G20:L20" si="1">G109</f>
        <v>156733.4</v>
      </c>
      <c r="H20" s="38">
        <f t="shared" si="1"/>
        <v>128931.31000000001</v>
      </c>
      <c r="I20" s="35">
        <f t="shared" si="1"/>
        <v>56121.020000000004</v>
      </c>
      <c r="J20" s="35">
        <f t="shared" si="1"/>
        <v>115201</v>
      </c>
      <c r="K20" s="35">
        <f t="shared" si="1"/>
        <v>115201</v>
      </c>
      <c r="L20" s="35">
        <f t="shared" si="1"/>
        <v>115201</v>
      </c>
      <c r="M20" s="39"/>
    </row>
    <row r="21" spans="1:13" ht="92.45" customHeight="1">
      <c r="A21" s="10"/>
      <c r="B21" s="34" t="s">
        <v>25</v>
      </c>
      <c r="C21" s="28">
        <v>904</v>
      </c>
      <c r="D21" s="28" t="s">
        <v>26</v>
      </c>
      <c r="E21" s="28" t="s">
        <v>26</v>
      </c>
      <c r="F21" s="28" t="s">
        <v>26</v>
      </c>
      <c r="G21" s="35">
        <f t="shared" ref="G21:L21" si="2">G142</f>
        <v>9000</v>
      </c>
      <c r="H21" s="38">
        <f t="shared" si="2"/>
        <v>9000</v>
      </c>
      <c r="I21" s="38">
        <f t="shared" si="2"/>
        <v>0</v>
      </c>
      <c r="J21" s="38">
        <f t="shared" si="2"/>
        <v>9500</v>
      </c>
      <c r="K21" s="38">
        <f t="shared" si="2"/>
        <v>9500</v>
      </c>
      <c r="L21" s="38">
        <f t="shared" si="2"/>
        <v>9500</v>
      </c>
      <c r="M21" s="40"/>
    </row>
    <row r="22" spans="1:13" ht="95.45" customHeight="1">
      <c r="A22" s="10"/>
      <c r="B22" s="34" t="s">
        <v>27</v>
      </c>
      <c r="C22" s="28" t="s">
        <v>28</v>
      </c>
      <c r="D22" s="28" t="s">
        <v>26</v>
      </c>
      <c r="E22" s="28" t="s">
        <v>26</v>
      </c>
      <c r="F22" s="28" t="s">
        <v>26</v>
      </c>
      <c r="G22" s="35">
        <f>G44</f>
        <v>0</v>
      </c>
      <c r="H22" s="38">
        <v>3005900</v>
      </c>
      <c r="I22" s="38">
        <f>I44+I46</f>
        <v>2321760</v>
      </c>
      <c r="J22" s="35">
        <f>J44</f>
        <v>0</v>
      </c>
      <c r="K22" s="35">
        <f>K44</f>
        <v>0</v>
      </c>
      <c r="L22" s="35">
        <f>L44</f>
        <v>0</v>
      </c>
      <c r="M22" s="40"/>
    </row>
    <row r="23" spans="1:13" ht="95.45" customHeight="1">
      <c r="A23" s="10"/>
      <c r="B23" s="34" t="s">
        <v>29</v>
      </c>
      <c r="C23" s="28"/>
      <c r="D23" s="28"/>
      <c r="E23" s="28"/>
      <c r="F23" s="28"/>
      <c r="G23" s="35">
        <f t="shared" ref="G23:L23" si="3">G38</f>
        <v>0</v>
      </c>
      <c r="H23" s="38">
        <f t="shared" si="3"/>
        <v>158750</v>
      </c>
      <c r="I23" s="35">
        <f t="shared" si="3"/>
        <v>0</v>
      </c>
      <c r="J23" s="35">
        <f t="shared" si="3"/>
        <v>0</v>
      </c>
      <c r="K23" s="35">
        <f t="shared" si="3"/>
        <v>0</v>
      </c>
      <c r="L23" s="35">
        <f t="shared" si="3"/>
        <v>0</v>
      </c>
      <c r="M23" s="40"/>
    </row>
    <row r="24" spans="1:13" ht="110.45" customHeight="1">
      <c r="A24" s="10"/>
      <c r="B24" s="41" t="s">
        <v>30</v>
      </c>
      <c r="C24" s="28" t="s">
        <v>31</v>
      </c>
      <c r="D24" s="28" t="s">
        <v>26</v>
      </c>
      <c r="E24" s="28" t="s">
        <v>26</v>
      </c>
      <c r="F24" s="28" t="s">
        <v>26</v>
      </c>
      <c r="G24" s="35">
        <f t="shared" ref="G24:L24" si="4">G37</f>
        <v>0</v>
      </c>
      <c r="H24" s="38">
        <f t="shared" si="4"/>
        <v>307439</v>
      </c>
      <c r="I24" s="35">
        <f t="shared" si="4"/>
        <v>0</v>
      </c>
      <c r="J24" s="35">
        <f t="shared" si="4"/>
        <v>0</v>
      </c>
      <c r="K24" s="35">
        <f t="shared" si="4"/>
        <v>0</v>
      </c>
      <c r="L24" s="35">
        <f t="shared" si="4"/>
        <v>0</v>
      </c>
      <c r="M24" s="40"/>
    </row>
    <row r="25" spans="1:13" ht="51.4" customHeight="1">
      <c r="A25" s="42" t="s">
        <v>32</v>
      </c>
      <c r="B25" s="43"/>
      <c r="C25" s="44"/>
      <c r="D25" s="44"/>
      <c r="E25" s="44" t="s">
        <v>33</v>
      </c>
      <c r="F25" s="44"/>
      <c r="G25" s="45">
        <f t="shared" ref="G25:L25" si="5">G26</f>
        <v>30010839.690000001</v>
      </c>
      <c r="H25" s="45">
        <f t="shared" si="5"/>
        <v>43523164.719999999</v>
      </c>
      <c r="I25" s="45">
        <f t="shared" si="5"/>
        <v>36276822.439999998</v>
      </c>
      <c r="J25" s="45">
        <f t="shared" si="5"/>
        <v>38825696.340000004</v>
      </c>
      <c r="K25" s="45">
        <f t="shared" si="5"/>
        <v>30388170.560000002</v>
      </c>
      <c r="L25" s="45">
        <f t="shared" si="5"/>
        <v>30380934.560000002</v>
      </c>
      <c r="M25" s="46"/>
    </row>
    <row r="26" spans="1:13" ht="54" customHeight="1">
      <c r="A26" s="47" t="s">
        <v>34</v>
      </c>
      <c r="B26" s="47"/>
      <c r="C26" s="48"/>
      <c r="D26" s="48"/>
      <c r="E26" s="48" t="s">
        <v>35</v>
      </c>
      <c r="F26" s="48" t="s">
        <v>36</v>
      </c>
      <c r="G26" s="49">
        <f>G27+G28+G39+G40</f>
        <v>30010839.690000001</v>
      </c>
      <c r="H26" s="49">
        <f>H27+H28+H39+H40+H44+H37+H38</f>
        <v>43523164.719999999</v>
      </c>
      <c r="I26" s="49">
        <f>SUM(I27:I46)</f>
        <v>36276822.439999998</v>
      </c>
      <c r="J26" s="49">
        <f>SUM(J27:J46)</f>
        <v>38825696.340000004</v>
      </c>
      <c r="K26" s="49">
        <f>SUM(K27:K44)</f>
        <v>30388170.560000002</v>
      </c>
      <c r="L26" s="49">
        <f>SUM(L27:L44)</f>
        <v>30380934.560000002</v>
      </c>
      <c r="M26" s="33"/>
    </row>
    <row r="27" spans="1:13" ht="52.5" customHeight="1">
      <c r="A27" s="50" t="s">
        <v>37</v>
      </c>
      <c r="B27" s="50" t="s">
        <v>38</v>
      </c>
      <c r="C27" s="28">
        <v>905</v>
      </c>
      <c r="D27" s="28" t="s">
        <v>39</v>
      </c>
      <c r="E27" s="28" t="s">
        <v>40</v>
      </c>
      <c r="F27" s="28">
        <v>611</v>
      </c>
      <c r="G27" s="51">
        <f>25209611.6+206200</f>
        <v>25415811.600000001</v>
      </c>
      <c r="H27" s="51">
        <f>27302092+1511480.09+306760</f>
        <v>29120332.09</v>
      </c>
      <c r="I27" s="51">
        <f>28791472.44-10000+3426594+72900+88426+177310-165640</f>
        <v>32381062.440000001</v>
      </c>
      <c r="J27" s="51">
        <v>36890086.340000004</v>
      </c>
      <c r="K27" s="51">
        <v>28144770.73</v>
      </c>
      <c r="L27" s="51">
        <v>28144770.73</v>
      </c>
      <c r="M27" s="52" t="s">
        <v>41</v>
      </c>
    </row>
    <row r="28" spans="1:13" ht="15" customHeight="1">
      <c r="A28" s="9" t="s">
        <v>42</v>
      </c>
      <c r="B28" s="9" t="s">
        <v>38</v>
      </c>
      <c r="C28" s="28">
        <v>905</v>
      </c>
      <c r="D28" s="53" t="s">
        <v>39</v>
      </c>
      <c r="E28" s="28" t="s">
        <v>43</v>
      </c>
      <c r="F28" s="28">
        <v>612</v>
      </c>
      <c r="G28" s="8">
        <v>3707989.02</v>
      </c>
      <c r="H28" s="8">
        <f>10722511.2-456913.6-257685</f>
        <v>10007912.6</v>
      </c>
      <c r="I28" s="7">
        <f>710500+535000+60000-75000-58500</f>
        <v>1172000</v>
      </c>
      <c r="J28" s="8">
        <f>710500+544000+261110</f>
        <v>1515610</v>
      </c>
      <c r="K28" s="8">
        <f>985154.83+294000</f>
        <v>1279154.83</v>
      </c>
      <c r="L28" s="8">
        <f>970908.83+294000</f>
        <v>1264908.83</v>
      </c>
      <c r="M28" s="55" t="s">
        <v>44</v>
      </c>
    </row>
    <row r="29" spans="1:13" ht="31.5">
      <c r="A29" s="9"/>
      <c r="B29" s="9"/>
      <c r="C29" s="28"/>
      <c r="D29" s="53"/>
      <c r="E29" s="28"/>
      <c r="F29" s="28"/>
      <c r="G29" s="8"/>
      <c r="H29" s="8"/>
      <c r="I29" s="7"/>
      <c r="J29" s="8"/>
      <c r="K29" s="8"/>
      <c r="L29" s="8"/>
      <c r="M29" s="56" t="s">
        <v>45</v>
      </c>
    </row>
    <row r="30" spans="1:13">
      <c r="A30" s="9"/>
      <c r="B30" s="9"/>
      <c r="C30" s="28"/>
      <c r="D30" s="53"/>
      <c r="E30" s="28"/>
      <c r="F30" s="28"/>
      <c r="G30" s="8"/>
      <c r="H30" s="8"/>
      <c r="I30" s="7"/>
      <c r="J30" s="8"/>
      <c r="K30" s="8"/>
      <c r="L30" s="8"/>
      <c r="M30" s="56" t="s">
        <v>46</v>
      </c>
    </row>
    <row r="31" spans="1:13" ht="52.9" customHeight="1">
      <c r="A31" s="9"/>
      <c r="B31" s="9"/>
      <c r="C31" s="28"/>
      <c r="D31" s="53"/>
      <c r="E31" s="28"/>
      <c r="F31" s="28"/>
      <c r="G31" s="8"/>
      <c r="H31" s="8"/>
      <c r="I31" s="7"/>
      <c r="J31" s="8"/>
      <c r="K31" s="8"/>
      <c r="L31" s="8"/>
      <c r="M31" s="56" t="s">
        <v>47</v>
      </c>
    </row>
    <row r="32" spans="1:13" ht="31.5">
      <c r="A32" s="9"/>
      <c r="B32" s="9"/>
      <c r="C32" s="28"/>
      <c r="D32" s="53"/>
      <c r="E32" s="28"/>
      <c r="F32" s="28"/>
      <c r="G32" s="8"/>
      <c r="H32" s="8"/>
      <c r="I32" s="7"/>
      <c r="J32" s="8"/>
      <c r="K32" s="8"/>
      <c r="L32" s="8"/>
      <c r="M32" s="56" t="s">
        <v>48</v>
      </c>
    </row>
    <row r="33" spans="1:13" ht="31.5">
      <c r="A33" s="9"/>
      <c r="B33" s="9"/>
      <c r="C33" s="28"/>
      <c r="D33" s="53"/>
      <c r="E33" s="28"/>
      <c r="F33" s="28"/>
      <c r="G33" s="8"/>
      <c r="H33" s="8"/>
      <c r="I33" s="7"/>
      <c r="J33" s="8"/>
      <c r="K33" s="8"/>
      <c r="L33" s="8"/>
      <c r="M33" s="56" t="s">
        <v>49</v>
      </c>
    </row>
    <row r="34" spans="1:13">
      <c r="A34" s="9"/>
      <c r="B34" s="9"/>
      <c r="C34" s="28"/>
      <c r="D34" s="53"/>
      <c r="E34" s="28"/>
      <c r="F34" s="28"/>
      <c r="G34" s="8"/>
      <c r="H34" s="8"/>
      <c r="I34" s="7"/>
      <c r="J34" s="8"/>
      <c r="K34" s="8"/>
      <c r="L34" s="8"/>
      <c r="M34" s="56" t="s">
        <v>50</v>
      </c>
    </row>
    <row r="35" spans="1:13" ht="18.75" customHeight="1">
      <c r="A35" s="9"/>
      <c r="B35" s="9"/>
      <c r="C35" s="28"/>
      <c r="D35" s="53"/>
      <c r="E35" s="28"/>
      <c r="F35" s="28"/>
      <c r="G35" s="8"/>
      <c r="H35" s="8"/>
      <c r="I35" s="7"/>
      <c r="J35" s="8"/>
      <c r="K35" s="8"/>
      <c r="L35" s="8"/>
      <c r="M35" s="57" t="s">
        <v>51</v>
      </c>
    </row>
    <row r="36" spans="1:13" hidden="1">
      <c r="A36" s="9"/>
      <c r="B36" s="50"/>
      <c r="C36" s="28"/>
      <c r="D36" s="53"/>
      <c r="E36" s="28"/>
      <c r="F36" s="28"/>
      <c r="G36" s="51"/>
      <c r="H36" s="51"/>
      <c r="I36" s="54"/>
      <c r="J36" s="51"/>
      <c r="K36" s="51"/>
      <c r="L36" s="51"/>
      <c r="M36" s="50"/>
    </row>
    <row r="37" spans="1:13" ht="32.1" customHeight="1">
      <c r="A37" s="9"/>
      <c r="B37" s="50" t="s">
        <v>52</v>
      </c>
      <c r="C37" s="58" t="s">
        <v>31</v>
      </c>
      <c r="D37" s="58" t="s">
        <v>53</v>
      </c>
      <c r="E37" s="28" t="s">
        <v>43</v>
      </c>
      <c r="F37" s="58" t="s">
        <v>54</v>
      </c>
      <c r="G37" s="51">
        <v>0</v>
      </c>
      <c r="H37" s="54">
        <f>163000+12000+153000-20561</f>
        <v>307439</v>
      </c>
      <c r="I37" s="51">
        <v>0</v>
      </c>
      <c r="J37" s="51">
        <v>0</v>
      </c>
      <c r="K37" s="51">
        <v>0</v>
      </c>
      <c r="L37" s="51">
        <v>0</v>
      </c>
      <c r="M37" s="50" t="s">
        <v>55</v>
      </c>
    </row>
    <row r="38" spans="1:13" ht="31.35" customHeight="1">
      <c r="A38" s="9"/>
      <c r="B38" s="57" t="s">
        <v>56</v>
      </c>
      <c r="C38" s="59"/>
      <c r="D38" s="59"/>
      <c r="E38" s="59"/>
      <c r="F38" s="59"/>
      <c r="G38" s="51">
        <v>0</v>
      </c>
      <c r="H38" s="54">
        <f>158750</f>
        <v>158750</v>
      </c>
      <c r="I38" s="51">
        <v>0</v>
      </c>
      <c r="J38" s="51">
        <v>0</v>
      </c>
      <c r="K38" s="51">
        <v>0</v>
      </c>
      <c r="L38" s="51">
        <v>0</v>
      </c>
      <c r="M38" s="50" t="s">
        <v>55</v>
      </c>
    </row>
    <row r="39" spans="1:13" ht="82.5" customHeight="1">
      <c r="A39" s="52" t="s">
        <v>57</v>
      </c>
      <c r="B39" s="52" t="s">
        <v>38</v>
      </c>
      <c r="C39" s="28" t="s">
        <v>58</v>
      </c>
      <c r="D39" s="28" t="s">
        <v>59</v>
      </c>
      <c r="E39" s="28" t="s">
        <v>60</v>
      </c>
      <c r="F39" s="28" t="s">
        <v>61</v>
      </c>
      <c r="G39" s="51">
        <v>317064.06</v>
      </c>
      <c r="H39" s="51">
        <f>13680.03+257685</f>
        <v>271365.03000000003</v>
      </c>
      <c r="I39" s="51">
        <v>0</v>
      </c>
      <c r="J39" s="51">
        <v>0</v>
      </c>
      <c r="K39" s="51">
        <v>0</v>
      </c>
      <c r="L39" s="51">
        <v>0</v>
      </c>
      <c r="M39" s="52" t="s">
        <v>62</v>
      </c>
    </row>
    <row r="40" spans="1:13" ht="50.25" customHeight="1">
      <c r="A40" s="50" t="s">
        <v>63</v>
      </c>
      <c r="B40" s="50" t="s">
        <v>64</v>
      </c>
      <c r="C40" s="28" t="s">
        <v>58</v>
      </c>
      <c r="D40" s="28" t="s">
        <v>59</v>
      </c>
      <c r="E40" s="28" t="s">
        <v>65</v>
      </c>
      <c r="F40" s="28" t="s">
        <v>61</v>
      </c>
      <c r="G40" s="51">
        <v>569975.01</v>
      </c>
      <c r="H40" s="51">
        <v>651466</v>
      </c>
      <c r="I40" s="51">
        <v>0</v>
      </c>
      <c r="J40" s="51">
        <v>0</v>
      </c>
      <c r="K40" s="51">
        <v>0</v>
      </c>
      <c r="L40" s="51">
        <v>0</v>
      </c>
      <c r="M40" s="50" t="s">
        <v>66</v>
      </c>
    </row>
    <row r="41" spans="1:13" ht="35.85" customHeight="1">
      <c r="A41" s="6" t="s">
        <v>67</v>
      </c>
      <c r="B41" s="61" t="s">
        <v>68</v>
      </c>
      <c r="C41" s="28" t="s">
        <v>58</v>
      </c>
      <c r="D41" s="28" t="s">
        <v>59</v>
      </c>
      <c r="E41" s="28" t="s">
        <v>69</v>
      </c>
      <c r="F41" s="28" t="s">
        <v>61</v>
      </c>
      <c r="G41" s="51">
        <v>0</v>
      </c>
      <c r="H41" s="51">
        <v>0</v>
      </c>
      <c r="I41" s="51">
        <v>0</v>
      </c>
      <c r="J41" s="51">
        <v>0</v>
      </c>
      <c r="K41" s="51">
        <v>935511</v>
      </c>
      <c r="L41" s="51">
        <v>942311</v>
      </c>
      <c r="M41" s="5" t="s">
        <v>70</v>
      </c>
    </row>
    <row r="42" spans="1:13" ht="36.6" customHeight="1">
      <c r="A42" s="6"/>
      <c r="B42" s="61" t="s">
        <v>71</v>
      </c>
      <c r="C42" s="28" t="s">
        <v>58</v>
      </c>
      <c r="D42" s="28" t="s">
        <v>59</v>
      </c>
      <c r="E42" s="28" t="s">
        <v>69</v>
      </c>
      <c r="F42" s="28" t="s">
        <v>61</v>
      </c>
      <c r="G42" s="51">
        <v>0</v>
      </c>
      <c r="H42" s="51">
        <v>0</v>
      </c>
      <c r="I42" s="51">
        <v>0</v>
      </c>
      <c r="J42" s="51">
        <v>0</v>
      </c>
      <c r="K42" s="51">
        <v>9449</v>
      </c>
      <c r="L42" s="51">
        <v>9519</v>
      </c>
      <c r="M42" s="5"/>
    </row>
    <row r="43" spans="1:13" ht="32.1" customHeight="1">
      <c r="A43" s="6"/>
      <c r="B43" s="61" t="s">
        <v>72</v>
      </c>
      <c r="C43" s="28" t="s">
        <v>58</v>
      </c>
      <c r="D43" s="28" t="s">
        <v>59</v>
      </c>
      <c r="E43" s="28" t="s">
        <v>69</v>
      </c>
      <c r="F43" s="28" t="s">
        <v>61</v>
      </c>
      <c r="G43" s="51">
        <v>0</v>
      </c>
      <c r="H43" s="51">
        <v>0</v>
      </c>
      <c r="I43" s="51">
        <v>0</v>
      </c>
      <c r="J43" s="51">
        <v>0</v>
      </c>
      <c r="K43" s="51">
        <v>19285</v>
      </c>
      <c r="L43" s="51">
        <v>19425</v>
      </c>
      <c r="M43" s="5"/>
    </row>
    <row r="44" spans="1:13" ht="70.150000000000006" customHeight="1">
      <c r="A44" s="60" t="s">
        <v>73</v>
      </c>
      <c r="B44" s="50" t="s">
        <v>74</v>
      </c>
      <c r="C44" s="28" t="s">
        <v>28</v>
      </c>
      <c r="D44" s="28" t="s">
        <v>59</v>
      </c>
      <c r="E44" s="28" t="s">
        <v>75</v>
      </c>
      <c r="F44" s="28" t="s">
        <v>76</v>
      </c>
      <c r="G44" s="51">
        <v>0</v>
      </c>
      <c r="H44" s="51">
        <v>3005900</v>
      </c>
      <c r="I44" s="51">
        <v>0</v>
      </c>
      <c r="J44" s="51">
        <v>0</v>
      </c>
      <c r="K44" s="51">
        <v>0</v>
      </c>
      <c r="L44" s="51">
        <v>0</v>
      </c>
      <c r="M44" s="50" t="s">
        <v>77</v>
      </c>
    </row>
    <row r="45" spans="1:13" ht="69.400000000000006" customHeight="1">
      <c r="A45" s="60" t="s">
        <v>78</v>
      </c>
      <c r="B45" s="50" t="s">
        <v>64</v>
      </c>
      <c r="C45" s="28" t="s">
        <v>58</v>
      </c>
      <c r="D45" s="28" t="s">
        <v>59</v>
      </c>
      <c r="E45" s="28" t="s">
        <v>79</v>
      </c>
      <c r="F45" s="28" t="s">
        <v>61</v>
      </c>
      <c r="G45" s="51">
        <v>0</v>
      </c>
      <c r="H45" s="51">
        <v>0</v>
      </c>
      <c r="I45" s="54">
        <v>402000</v>
      </c>
      <c r="J45" s="51">
        <v>420000</v>
      </c>
      <c r="K45" s="51">
        <v>0</v>
      </c>
      <c r="L45" s="51">
        <v>0</v>
      </c>
      <c r="M45" s="50" t="s">
        <v>80</v>
      </c>
    </row>
    <row r="46" spans="1:13" ht="82.15" customHeight="1">
      <c r="A46" s="60" t="s">
        <v>81</v>
      </c>
      <c r="B46" s="50" t="s">
        <v>74</v>
      </c>
      <c r="C46" s="28" t="s">
        <v>28</v>
      </c>
      <c r="D46" s="28" t="s">
        <v>59</v>
      </c>
      <c r="E46" s="28" t="s">
        <v>82</v>
      </c>
      <c r="F46" s="28" t="s">
        <v>76</v>
      </c>
      <c r="G46" s="51">
        <v>0</v>
      </c>
      <c r="H46" s="51">
        <v>0</v>
      </c>
      <c r="I46" s="54">
        <f>2421760-100000</f>
        <v>2321760</v>
      </c>
      <c r="J46" s="51">
        <v>0</v>
      </c>
      <c r="K46" s="51">
        <v>0</v>
      </c>
      <c r="L46" s="51">
        <v>0</v>
      </c>
      <c r="M46" s="50" t="s">
        <v>83</v>
      </c>
    </row>
    <row r="47" spans="1:13" ht="41.85" customHeight="1">
      <c r="A47" s="62" t="s">
        <v>84</v>
      </c>
      <c r="B47" s="62"/>
      <c r="C47" s="63"/>
      <c r="D47" s="63"/>
      <c r="E47" s="63" t="s">
        <v>85</v>
      </c>
      <c r="F47" s="63"/>
      <c r="G47" s="64">
        <f>G48+G84+G108</f>
        <v>50025263.619999997</v>
      </c>
      <c r="H47" s="64">
        <f>H48+H84+H108+H118</f>
        <v>53456809.360000007</v>
      </c>
      <c r="I47" s="64">
        <f>I48+I84+I108+I114+I118</f>
        <v>65944597.390000008</v>
      </c>
      <c r="J47" s="64">
        <f>J48+J84+J108+J118</f>
        <v>59071063.789999999</v>
      </c>
      <c r="K47" s="64">
        <f>K48+K84+K108+K118</f>
        <v>48813556.569999993</v>
      </c>
      <c r="L47" s="64">
        <f>L48+L84+L108+L118</f>
        <v>48819566.569999993</v>
      </c>
      <c r="M47" s="40"/>
    </row>
    <row r="48" spans="1:13" ht="54.4" customHeight="1">
      <c r="A48" s="47" t="s">
        <v>86</v>
      </c>
      <c r="B48" s="47"/>
      <c r="C48" s="48"/>
      <c r="D48" s="48"/>
      <c r="E48" s="48" t="s">
        <v>87</v>
      </c>
      <c r="F48" s="48"/>
      <c r="G48" s="49">
        <f>G49+G50+G66+G67+G68+G69+G70+G71+G72+G73</f>
        <v>41143096.240000002</v>
      </c>
      <c r="H48" s="49">
        <f>H49+H50+H66+H67+H68+H69+H70+H71+H72+H73</f>
        <v>43428638.450000003</v>
      </c>
      <c r="I48" s="49">
        <f>SUM(I49:I83)</f>
        <v>48456252.070000008</v>
      </c>
      <c r="J48" s="49">
        <f>SUM(J49:J83)</f>
        <v>50144060.189999998</v>
      </c>
      <c r="K48" s="49">
        <f>SUM(K49:K76)</f>
        <v>42072745.269999996</v>
      </c>
      <c r="L48" s="49">
        <f>SUM(L49:L76)</f>
        <v>42078755.269999996</v>
      </c>
      <c r="M48" s="33"/>
    </row>
    <row r="49" spans="1:13" ht="54.75" customHeight="1">
      <c r="A49" s="50" t="s">
        <v>88</v>
      </c>
      <c r="B49" s="50" t="s">
        <v>64</v>
      </c>
      <c r="C49" s="28">
        <v>905</v>
      </c>
      <c r="D49" s="28" t="s">
        <v>59</v>
      </c>
      <c r="E49" s="28" t="s">
        <v>89</v>
      </c>
      <c r="F49" s="28">
        <v>611</v>
      </c>
      <c r="G49" s="51">
        <v>36238649</v>
      </c>
      <c r="H49" s="51">
        <v>38133660.640000001</v>
      </c>
      <c r="I49" s="51">
        <f>35856747.37+5606052.17+1304695.03-70000+2810490</f>
        <v>45507984.57</v>
      </c>
      <c r="J49" s="51">
        <f>47861909.5+316000</f>
        <v>48177909.5</v>
      </c>
      <c r="K49" s="51">
        <v>39884924.579999998</v>
      </c>
      <c r="L49" s="51">
        <v>39884924.579999998</v>
      </c>
      <c r="M49" s="50" t="s">
        <v>90</v>
      </c>
    </row>
    <row r="50" spans="1:13" ht="44.1" customHeight="1">
      <c r="A50" s="9" t="s">
        <v>91</v>
      </c>
      <c r="B50" s="9" t="s">
        <v>64</v>
      </c>
      <c r="C50" s="4">
        <v>905</v>
      </c>
      <c r="D50" s="4" t="s">
        <v>59</v>
      </c>
      <c r="E50" s="4" t="s">
        <v>92</v>
      </c>
      <c r="F50" s="4">
        <v>612</v>
      </c>
      <c r="G50" s="8">
        <v>3054553</v>
      </c>
      <c r="H50" s="8">
        <f>4759697.74+48000-337000</f>
        <v>4470697.74</v>
      </c>
      <c r="I50" s="8">
        <f>1940015.4-1530+245692.8-101506</f>
        <v>2082672.1999999997</v>
      </c>
      <c r="J50" s="8">
        <f>2018828.69-1020-316000</f>
        <v>1701808.69</v>
      </c>
      <c r="K50" s="8">
        <v>2018691.69</v>
      </c>
      <c r="L50" s="8">
        <v>2018569.69</v>
      </c>
      <c r="M50" s="55" t="s">
        <v>93</v>
      </c>
    </row>
    <row r="51" spans="1:13" ht="44.1" customHeight="1">
      <c r="A51" s="9"/>
      <c r="B51" s="9"/>
      <c r="C51" s="4"/>
      <c r="D51" s="4"/>
      <c r="E51" s="4"/>
      <c r="F51" s="4"/>
      <c r="G51" s="8"/>
      <c r="H51" s="8"/>
      <c r="I51" s="8"/>
      <c r="J51" s="8"/>
      <c r="K51" s="8"/>
      <c r="L51" s="8"/>
      <c r="M51" s="56" t="s">
        <v>94</v>
      </c>
    </row>
    <row r="52" spans="1:13">
      <c r="A52" s="9"/>
      <c r="B52" s="9"/>
      <c r="C52" s="4"/>
      <c r="D52" s="4"/>
      <c r="E52" s="4"/>
      <c r="F52" s="4"/>
      <c r="G52" s="8"/>
      <c r="H52" s="8"/>
      <c r="I52" s="8"/>
      <c r="J52" s="8"/>
      <c r="K52" s="8"/>
      <c r="L52" s="8"/>
      <c r="M52" s="56" t="s">
        <v>95</v>
      </c>
    </row>
    <row r="53" spans="1:13">
      <c r="A53" s="9"/>
      <c r="B53" s="9"/>
      <c r="C53" s="4"/>
      <c r="D53" s="4"/>
      <c r="E53" s="4"/>
      <c r="F53" s="4"/>
      <c r="G53" s="8"/>
      <c r="H53" s="8"/>
      <c r="I53" s="8"/>
      <c r="J53" s="8"/>
      <c r="K53" s="8"/>
      <c r="L53" s="8"/>
      <c r="M53" s="56" t="s">
        <v>96</v>
      </c>
    </row>
    <row r="54" spans="1:13" ht="31.5">
      <c r="A54" s="9"/>
      <c r="B54" s="9"/>
      <c r="C54" s="4"/>
      <c r="D54" s="4"/>
      <c r="E54" s="4"/>
      <c r="F54" s="4"/>
      <c r="G54" s="8"/>
      <c r="H54" s="8"/>
      <c r="I54" s="8"/>
      <c r="J54" s="8"/>
      <c r="K54" s="8"/>
      <c r="L54" s="8"/>
      <c r="M54" s="56" t="s">
        <v>97</v>
      </c>
    </row>
    <row r="55" spans="1:13">
      <c r="A55" s="9"/>
      <c r="B55" s="9"/>
      <c r="C55" s="4"/>
      <c r="D55" s="4"/>
      <c r="E55" s="4"/>
      <c r="F55" s="4"/>
      <c r="G55" s="8"/>
      <c r="H55" s="8"/>
      <c r="I55" s="8"/>
      <c r="J55" s="8"/>
      <c r="K55" s="8"/>
      <c r="L55" s="8"/>
      <c r="M55" s="56" t="s">
        <v>98</v>
      </c>
    </row>
    <row r="56" spans="1:13" ht="31.5">
      <c r="A56" s="9"/>
      <c r="B56" s="9"/>
      <c r="C56" s="4"/>
      <c r="D56" s="4"/>
      <c r="E56" s="4"/>
      <c r="F56" s="4"/>
      <c r="G56" s="8"/>
      <c r="H56" s="8"/>
      <c r="I56" s="8"/>
      <c r="J56" s="8"/>
      <c r="K56" s="8"/>
      <c r="L56" s="8"/>
      <c r="M56" s="56" t="s">
        <v>99</v>
      </c>
    </row>
    <row r="57" spans="1:13">
      <c r="A57" s="9"/>
      <c r="B57" s="9"/>
      <c r="C57" s="4"/>
      <c r="D57" s="4"/>
      <c r="E57" s="4"/>
      <c r="F57" s="4"/>
      <c r="G57" s="8"/>
      <c r="H57" s="8"/>
      <c r="I57" s="8"/>
      <c r="J57" s="8"/>
      <c r="K57" s="8"/>
      <c r="L57" s="8"/>
      <c r="M57" s="56" t="s">
        <v>100</v>
      </c>
    </row>
    <row r="58" spans="1:13">
      <c r="A58" s="9"/>
      <c r="B58" s="9"/>
      <c r="C58" s="4"/>
      <c r="D58" s="4"/>
      <c r="E58" s="4"/>
      <c r="F58" s="4"/>
      <c r="G58" s="8"/>
      <c r="H58" s="8"/>
      <c r="I58" s="8"/>
      <c r="J58" s="8"/>
      <c r="K58" s="8"/>
      <c r="L58" s="8"/>
      <c r="M58" s="56" t="s">
        <v>101</v>
      </c>
    </row>
    <row r="59" spans="1:13" ht="31.5">
      <c r="A59" s="9"/>
      <c r="B59" s="9"/>
      <c r="C59" s="4"/>
      <c r="D59" s="4"/>
      <c r="E59" s="4"/>
      <c r="F59" s="4"/>
      <c r="G59" s="8"/>
      <c r="H59" s="8"/>
      <c r="I59" s="8"/>
      <c r="J59" s="8"/>
      <c r="K59" s="8"/>
      <c r="L59" s="8"/>
      <c r="M59" s="56" t="s">
        <v>102</v>
      </c>
    </row>
    <row r="60" spans="1:13">
      <c r="A60" s="9"/>
      <c r="B60" s="9"/>
      <c r="C60" s="4"/>
      <c r="D60" s="4"/>
      <c r="E60" s="4"/>
      <c r="F60" s="4"/>
      <c r="G60" s="8"/>
      <c r="H60" s="8"/>
      <c r="I60" s="8"/>
      <c r="J60" s="8"/>
      <c r="K60" s="8"/>
      <c r="L60" s="8"/>
      <c r="M60" s="56" t="s">
        <v>103</v>
      </c>
    </row>
    <row r="61" spans="1:13" ht="29.85" customHeight="1">
      <c r="A61" s="9"/>
      <c r="B61" s="9"/>
      <c r="C61" s="4"/>
      <c r="D61" s="4"/>
      <c r="E61" s="4"/>
      <c r="F61" s="4"/>
      <c r="G61" s="8"/>
      <c r="H61" s="8"/>
      <c r="I61" s="8"/>
      <c r="J61" s="8"/>
      <c r="K61" s="8"/>
      <c r="L61" s="8"/>
      <c r="M61" s="56" t="s">
        <v>104</v>
      </c>
    </row>
    <row r="62" spans="1:13" ht="17.850000000000001" customHeight="1">
      <c r="A62" s="9"/>
      <c r="B62" s="9"/>
      <c r="C62" s="4"/>
      <c r="D62" s="4"/>
      <c r="E62" s="4"/>
      <c r="F62" s="4"/>
      <c r="G62" s="8"/>
      <c r="H62" s="8"/>
      <c r="I62" s="8"/>
      <c r="J62" s="8"/>
      <c r="K62" s="8"/>
      <c r="L62" s="8"/>
      <c r="M62" s="56" t="s">
        <v>105</v>
      </c>
    </row>
    <row r="63" spans="1:13">
      <c r="A63" s="9"/>
      <c r="B63" s="9"/>
      <c r="C63" s="4"/>
      <c r="D63" s="4"/>
      <c r="E63" s="4"/>
      <c r="F63" s="4"/>
      <c r="G63" s="8"/>
      <c r="H63" s="8"/>
      <c r="I63" s="8"/>
      <c r="J63" s="8"/>
      <c r="K63" s="8"/>
      <c r="L63" s="8"/>
      <c r="M63" s="56" t="s">
        <v>106</v>
      </c>
    </row>
    <row r="64" spans="1:13">
      <c r="A64" s="9"/>
      <c r="B64" s="9"/>
      <c r="C64" s="4"/>
      <c r="D64" s="4"/>
      <c r="E64" s="4"/>
      <c r="F64" s="4"/>
      <c r="G64" s="8"/>
      <c r="H64" s="8"/>
      <c r="I64" s="8"/>
      <c r="J64" s="8"/>
      <c r="K64" s="8"/>
      <c r="L64" s="8"/>
      <c r="M64" s="56" t="s">
        <v>107</v>
      </c>
    </row>
    <row r="65" spans="1:13" ht="20.85" customHeight="1">
      <c r="A65" s="9"/>
      <c r="B65" s="9"/>
      <c r="C65" s="4"/>
      <c r="D65" s="4"/>
      <c r="E65" s="4"/>
      <c r="F65" s="4"/>
      <c r="G65" s="8"/>
      <c r="H65" s="8"/>
      <c r="I65" s="8"/>
      <c r="J65" s="8"/>
      <c r="K65" s="8"/>
      <c r="L65" s="8"/>
      <c r="M65" s="57" t="s">
        <v>108</v>
      </c>
    </row>
    <row r="66" spans="1:13" ht="67.150000000000006" customHeight="1">
      <c r="A66" s="52" t="s">
        <v>109</v>
      </c>
      <c r="B66" s="52" t="s">
        <v>38</v>
      </c>
      <c r="C66" s="59"/>
      <c r="D66" s="59"/>
      <c r="E66" s="59"/>
      <c r="F66" s="59"/>
      <c r="G66" s="51">
        <v>217851.24</v>
      </c>
      <c r="H66" s="51">
        <v>141597.07</v>
      </c>
      <c r="I66" s="51">
        <v>0</v>
      </c>
      <c r="J66" s="51">
        <v>0</v>
      </c>
      <c r="K66" s="51">
        <v>0</v>
      </c>
      <c r="L66" s="51">
        <v>0</v>
      </c>
      <c r="M66" s="52" t="s">
        <v>110</v>
      </c>
    </row>
    <row r="67" spans="1:13" ht="90.95" customHeight="1">
      <c r="A67" s="65" t="s">
        <v>111</v>
      </c>
      <c r="B67" s="65" t="s">
        <v>112</v>
      </c>
      <c r="C67" s="53" t="s">
        <v>58</v>
      </c>
      <c r="D67" s="53" t="s">
        <v>59</v>
      </c>
      <c r="E67" s="53" t="s">
        <v>113</v>
      </c>
      <c r="F67" s="53" t="s">
        <v>61</v>
      </c>
      <c r="G67" s="66">
        <v>498742</v>
      </c>
      <c r="H67" s="66">
        <f>533540-0.56</f>
        <v>533539.43999999994</v>
      </c>
      <c r="I67" s="67">
        <v>88923.24</v>
      </c>
      <c r="J67" s="66">
        <v>0</v>
      </c>
      <c r="K67" s="66">
        <v>0</v>
      </c>
      <c r="L67" s="66">
        <v>0</v>
      </c>
      <c r="M67" s="65" t="s">
        <v>114</v>
      </c>
    </row>
    <row r="68" spans="1:13" ht="93.95" customHeight="1">
      <c r="A68" s="50" t="s">
        <v>115</v>
      </c>
      <c r="B68" s="50" t="s">
        <v>38</v>
      </c>
      <c r="C68" s="28" t="s">
        <v>58</v>
      </c>
      <c r="D68" s="28" t="s">
        <v>59</v>
      </c>
      <c r="E68" s="28" t="s">
        <v>116</v>
      </c>
      <c r="F68" s="28" t="s">
        <v>61</v>
      </c>
      <c r="G68" s="51">
        <v>10184</v>
      </c>
      <c r="H68" s="51">
        <f>10889-0.44</f>
        <v>10888.56</v>
      </c>
      <c r="I68" s="51">
        <v>0.06</v>
      </c>
      <c r="J68" s="51">
        <v>0</v>
      </c>
      <c r="K68" s="51">
        <v>0</v>
      </c>
      <c r="L68" s="51">
        <v>0</v>
      </c>
      <c r="M68" s="61" t="s">
        <v>117</v>
      </c>
    </row>
    <row r="69" spans="1:13" ht="33" customHeight="1">
      <c r="A69" s="3" t="s">
        <v>118</v>
      </c>
      <c r="B69" s="61" t="s">
        <v>68</v>
      </c>
      <c r="C69" s="28" t="s">
        <v>58</v>
      </c>
      <c r="D69" s="28" t="s">
        <v>59</v>
      </c>
      <c r="E69" s="28" t="s">
        <v>119</v>
      </c>
      <c r="F69" s="28" t="s">
        <v>61</v>
      </c>
      <c r="G69" s="35">
        <v>134645</v>
      </c>
      <c r="H69" s="35">
        <v>121941</v>
      </c>
      <c r="I69" s="35">
        <v>0</v>
      </c>
      <c r="J69" s="35">
        <v>100000</v>
      </c>
      <c r="K69" s="35">
        <v>0</v>
      </c>
      <c r="L69" s="35">
        <v>0</v>
      </c>
      <c r="M69" s="9" t="s">
        <v>120</v>
      </c>
    </row>
    <row r="70" spans="1:13" ht="35.25" customHeight="1">
      <c r="A70" s="3"/>
      <c r="B70" s="61" t="s">
        <v>71</v>
      </c>
      <c r="C70" s="28" t="s">
        <v>58</v>
      </c>
      <c r="D70" s="28" t="s">
        <v>59</v>
      </c>
      <c r="E70" s="28" t="s">
        <v>119</v>
      </c>
      <c r="F70" s="28" t="s">
        <v>61</v>
      </c>
      <c r="G70" s="51">
        <v>14960</v>
      </c>
      <c r="H70" s="51">
        <v>13549</v>
      </c>
      <c r="I70" s="51">
        <v>0</v>
      </c>
      <c r="J70" s="51">
        <v>1010</v>
      </c>
      <c r="K70" s="51">
        <v>0</v>
      </c>
      <c r="L70" s="51">
        <v>0</v>
      </c>
      <c r="M70" s="9"/>
    </row>
    <row r="71" spans="1:13" ht="34.5" customHeight="1">
      <c r="A71" s="3"/>
      <c r="B71" s="61" t="s">
        <v>121</v>
      </c>
      <c r="C71" s="28" t="s">
        <v>58</v>
      </c>
      <c r="D71" s="28" t="s">
        <v>59</v>
      </c>
      <c r="E71" s="28" t="s">
        <v>119</v>
      </c>
      <c r="F71" s="28" t="s">
        <v>61</v>
      </c>
      <c r="G71" s="51">
        <v>3053</v>
      </c>
      <c r="H71" s="51">
        <f>2765.1-0.1</f>
        <v>2765</v>
      </c>
      <c r="I71" s="51">
        <v>0</v>
      </c>
      <c r="J71" s="51">
        <v>1020</v>
      </c>
      <c r="K71" s="51">
        <v>0</v>
      </c>
      <c r="L71" s="51">
        <v>0</v>
      </c>
      <c r="M71" s="9"/>
    </row>
    <row r="72" spans="1:13" ht="67.150000000000006" customHeight="1">
      <c r="A72" s="60" t="s">
        <v>122</v>
      </c>
      <c r="B72" s="61" t="s">
        <v>71</v>
      </c>
      <c r="C72" s="28" t="s">
        <v>58</v>
      </c>
      <c r="D72" s="28" t="s">
        <v>59</v>
      </c>
      <c r="E72" s="28" t="s">
        <v>123</v>
      </c>
      <c r="F72" s="28" t="s">
        <v>61</v>
      </c>
      <c r="G72" s="51">
        <v>951050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0" t="s">
        <v>124</v>
      </c>
    </row>
    <row r="73" spans="1:13" ht="72.400000000000006" customHeight="1">
      <c r="A73" s="60" t="s">
        <v>125</v>
      </c>
      <c r="B73" s="50" t="s">
        <v>38</v>
      </c>
      <c r="C73" s="28" t="s">
        <v>58</v>
      </c>
      <c r="D73" s="28" t="s">
        <v>59</v>
      </c>
      <c r="E73" s="28" t="s">
        <v>126</v>
      </c>
      <c r="F73" s="28" t="s">
        <v>61</v>
      </c>
      <c r="G73" s="51">
        <v>19409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0" t="s">
        <v>124</v>
      </c>
    </row>
    <row r="74" spans="1:13" ht="32.25" customHeight="1">
      <c r="A74" s="3" t="s">
        <v>127</v>
      </c>
      <c r="B74" s="61" t="s">
        <v>68</v>
      </c>
      <c r="C74" s="28" t="s">
        <v>58</v>
      </c>
      <c r="D74" s="28" t="s">
        <v>59</v>
      </c>
      <c r="E74" s="28" t="s">
        <v>128</v>
      </c>
      <c r="F74" s="28" t="s">
        <v>61</v>
      </c>
      <c r="G74" s="51">
        <v>0</v>
      </c>
      <c r="H74" s="51">
        <v>0</v>
      </c>
      <c r="I74" s="51">
        <v>121167</v>
      </c>
      <c r="J74" s="51">
        <v>157475</v>
      </c>
      <c r="K74" s="51">
        <v>164088</v>
      </c>
      <c r="L74" s="51">
        <v>170038</v>
      </c>
      <c r="M74" s="9" t="s">
        <v>120</v>
      </c>
    </row>
    <row r="75" spans="1:13" ht="31.5" customHeight="1">
      <c r="A75" s="3"/>
      <c r="B75" s="61" t="s">
        <v>71</v>
      </c>
      <c r="C75" s="28" t="s">
        <v>58</v>
      </c>
      <c r="D75" s="28" t="s">
        <v>59</v>
      </c>
      <c r="E75" s="28" t="s">
        <v>128</v>
      </c>
      <c r="F75" s="28" t="s">
        <v>61</v>
      </c>
      <c r="G75" s="51">
        <v>0</v>
      </c>
      <c r="H75" s="51">
        <v>0</v>
      </c>
      <c r="I75" s="51">
        <v>1224</v>
      </c>
      <c r="J75" s="51">
        <v>1591</v>
      </c>
      <c r="K75" s="51">
        <v>1658</v>
      </c>
      <c r="L75" s="51">
        <v>1718</v>
      </c>
      <c r="M75" s="9"/>
    </row>
    <row r="76" spans="1:13" ht="32.25" customHeight="1">
      <c r="A76" s="3"/>
      <c r="B76" s="61" t="s">
        <v>121</v>
      </c>
      <c r="C76" s="28" t="s">
        <v>58</v>
      </c>
      <c r="D76" s="28" t="s">
        <v>59</v>
      </c>
      <c r="E76" s="28" t="s">
        <v>128</v>
      </c>
      <c r="F76" s="28" t="s">
        <v>61</v>
      </c>
      <c r="G76" s="51">
        <v>0</v>
      </c>
      <c r="H76" s="51">
        <v>0</v>
      </c>
      <c r="I76" s="51">
        <v>1236</v>
      </c>
      <c r="J76" s="51">
        <v>3246</v>
      </c>
      <c r="K76" s="51">
        <v>3383</v>
      </c>
      <c r="L76" s="51">
        <v>3505</v>
      </c>
      <c r="M76" s="9"/>
    </row>
    <row r="77" spans="1:13" ht="35.25" customHeight="1">
      <c r="A77" s="3" t="s">
        <v>129</v>
      </c>
      <c r="B77" s="61" t="s">
        <v>68</v>
      </c>
      <c r="C77" s="28" t="s">
        <v>58</v>
      </c>
      <c r="D77" s="28" t="s">
        <v>59</v>
      </c>
      <c r="E77" s="28" t="s">
        <v>130</v>
      </c>
      <c r="F77" s="28" t="s">
        <v>61</v>
      </c>
      <c r="G77" s="51">
        <v>0</v>
      </c>
      <c r="H77" s="51">
        <v>0</v>
      </c>
      <c r="I77" s="51">
        <v>50000</v>
      </c>
      <c r="J77" s="51">
        <v>0</v>
      </c>
      <c r="K77" s="51">
        <v>0</v>
      </c>
      <c r="L77" s="51">
        <v>0</v>
      </c>
      <c r="M77" s="9" t="s">
        <v>131</v>
      </c>
    </row>
    <row r="78" spans="1:13" ht="36.75" customHeight="1">
      <c r="A78" s="3"/>
      <c r="B78" s="61" t="s">
        <v>132</v>
      </c>
      <c r="C78" s="28" t="s">
        <v>58</v>
      </c>
      <c r="D78" s="28" t="s">
        <v>59</v>
      </c>
      <c r="E78" s="28" t="s">
        <v>130</v>
      </c>
      <c r="F78" s="28" t="s">
        <v>61</v>
      </c>
      <c r="G78" s="51">
        <v>0</v>
      </c>
      <c r="H78" s="51">
        <v>0</v>
      </c>
      <c r="I78" s="54">
        <v>505</v>
      </c>
      <c r="J78" s="51">
        <v>0</v>
      </c>
      <c r="K78" s="51">
        <v>0</v>
      </c>
      <c r="L78" s="51">
        <v>0</v>
      </c>
      <c r="M78" s="9"/>
    </row>
    <row r="79" spans="1:13" ht="38.85" customHeight="1">
      <c r="A79" s="3"/>
      <c r="B79" s="61" t="s">
        <v>121</v>
      </c>
      <c r="C79" s="28" t="s">
        <v>58</v>
      </c>
      <c r="D79" s="28" t="s">
        <v>59</v>
      </c>
      <c r="E79" s="28" t="s">
        <v>130</v>
      </c>
      <c r="F79" s="28" t="s">
        <v>61</v>
      </c>
      <c r="G79" s="51">
        <v>0</v>
      </c>
      <c r="H79" s="51">
        <v>0</v>
      </c>
      <c r="I79" s="51">
        <v>510</v>
      </c>
      <c r="J79" s="51">
        <v>0</v>
      </c>
      <c r="K79" s="51">
        <v>0</v>
      </c>
      <c r="L79" s="51">
        <v>0</v>
      </c>
      <c r="M79" s="9"/>
    </row>
    <row r="80" spans="1:13" ht="39.75" customHeight="1">
      <c r="A80" s="6" t="s">
        <v>133</v>
      </c>
      <c r="B80" s="61" t="s">
        <v>68</v>
      </c>
      <c r="C80" s="28" t="s">
        <v>58</v>
      </c>
      <c r="D80" s="28" t="s">
        <v>59</v>
      </c>
      <c r="E80" s="28" t="s">
        <v>134</v>
      </c>
      <c r="F80" s="28" t="s">
        <v>61</v>
      </c>
      <c r="G80" s="51">
        <v>0</v>
      </c>
      <c r="H80" s="51">
        <v>0</v>
      </c>
      <c r="I80" s="51">
        <v>100000</v>
      </c>
      <c r="J80" s="51">
        <v>0</v>
      </c>
      <c r="K80" s="51">
        <v>0</v>
      </c>
      <c r="L80" s="51">
        <v>0</v>
      </c>
      <c r="M80" s="9" t="s">
        <v>135</v>
      </c>
    </row>
    <row r="81" spans="1:13" ht="40.5" customHeight="1">
      <c r="A81" s="6"/>
      <c r="B81" s="61" t="s">
        <v>71</v>
      </c>
      <c r="C81" s="28" t="s">
        <v>58</v>
      </c>
      <c r="D81" s="28" t="s">
        <v>59</v>
      </c>
      <c r="E81" s="28" t="s">
        <v>134</v>
      </c>
      <c r="F81" s="28" t="s">
        <v>61</v>
      </c>
      <c r="G81" s="51">
        <v>0</v>
      </c>
      <c r="H81" s="51">
        <v>0</v>
      </c>
      <c r="I81" s="54">
        <v>1010</v>
      </c>
      <c r="J81" s="51">
        <v>0</v>
      </c>
      <c r="K81" s="51">
        <v>0</v>
      </c>
      <c r="L81" s="51">
        <v>0</v>
      </c>
      <c r="M81" s="9"/>
    </row>
    <row r="82" spans="1:13" ht="32.1" customHeight="1">
      <c r="A82" s="6"/>
      <c r="B82" s="61" t="s">
        <v>121</v>
      </c>
      <c r="C82" s="28" t="s">
        <v>58</v>
      </c>
      <c r="D82" s="28" t="s">
        <v>59</v>
      </c>
      <c r="E82" s="28" t="s">
        <v>134</v>
      </c>
      <c r="F82" s="28" t="s">
        <v>61</v>
      </c>
      <c r="G82" s="51">
        <v>0</v>
      </c>
      <c r="H82" s="51">
        <v>0</v>
      </c>
      <c r="I82" s="51">
        <v>1020</v>
      </c>
      <c r="J82" s="51">
        <v>0</v>
      </c>
      <c r="K82" s="51">
        <v>0</v>
      </c>
      <c r="L82" s="51">
        <v>0</v>
      </c>
      <c r="M82" s="9"/>
    </row>
    <row r="83" spans="1:13" ht="67.150000000000006" customHeight="1">
      <c r="A83" s="68" t="s">
        <v>136</v>
      </c>
      <c r="B83" s="50" t="s">
        <v>137</v>
      </c>
      <c r="C83" s="28" t="s">
        <v>58</v>
      </c>
      <c r="D83" s="28" t="s">
        <v>59</v>
      </c>
      <c r="E83" s="28" t="s">
        <v>138</v>
      </c>
      <c r="F83" s="28" t="s">
        <v>61</v>
      </c>
      <c r="G83" s="51">
        <v>0</v>
      </c>
      <c r="H83" s="51">
        <v>0</v>
      </c>
      <c r="I83" s="51">
        <v>500000</v>
      </c>
      <c r="J83" s="51">
        <v>0</v>
      </c>
      <c r="K83" s="51">
        <v>0</v>
      </c>
      <c r="L83" s="51">
        <v>0</v>
      </c>
      <c r="M83" s="69" t="s">
        <v>139</v>
      </c>
    </row>
    <row r="84" spans="1:13" ht="41.85" customHeight="1">
      <c r="A84" s="47" t="s">
        <v>140</v>
      </c>
      <c r="B84" s="70"/>
      <c r="C84" s="48"/>
      <c r="D84" s="48"/>
      <c r="E84" s="48" t="s">
        <v>141</v>
      </c>
      <c r="F84" s="48"/>
      <c r="G84" s="49">
        <f>G85+G86+G97++G104</f>
        <v>8725433.9800000004</v>
      </c>
      <c r="H84" s="49">
        <f>H85+H86+H97+H104</f>
        <v>9796168.5999999996</v>
      </c>
      <c r="I84" s="49">
        <f>SUM(I85:I105)</f>
        <v>9351416.3000000007</v>
      </c>
      <c r="J84" s="49">
        <f>SUM(J85:J107)</f>
        <v>8811802.5999999996</v>
      </c>
      <c r="K84" s="49">
        <f>SUM(K85:K104)</f>
        <v>6625610.2999999998</v>
      </c>
      <c r="L84" s="49">
        <f>SUM(L85:L104)</f>
        <v>6625610.2999999998</v>
      </c>
      <c r="M84" s="33"/>
    </row>
    <row r="85" spans="1:13" ht="94.7" customHeight="1">
      <c r="A85" s="52" t="s">
        <v>142</v>
      </c>
      <c r="B85" s="52" t="s">
        <v>64</v>
      </c>
      <c r="C85" s="28">
        <v>905</v>
      </c>
      <c r="D85" s="28" t="s">
        <v>59</v>
      </c>
      <c r="E85" s="28" t="s">
        <v>143</v>
      </c>
      <c r="F85" s="28" t="s">
        <v>144</v>
      </c>
      <c r="G85" s="51">
        <f>5401250-390600</f>
        <v>5010650</v>
      </c>
      <c r="H85" s="51">
        <v>5734118.5999999996</v>
      </c>
      <c r="I85" s="51">
        <f>5058133.41+861311.26+146801.63+291100</f>
        <v>6357346.2999999998</v>
      </c>
      <c r="J85" s="51">
        <v>7072282.5999999996</v>
      </c>
      <c r="K85" s="51">
        <v>5881813.8300000001</v>
      </c>
      <c r="L85" s="51">
        <v>5881813.8300000001</v>
      </c>
      <c r="M85" s="52" t="s">
        <v>145</v>
      </c>
    </row>
    <row r="86" spans="1:13" ht="15.75" customHeight="1">
      <c r="A86" s="9" t="s">
        <v>146</v>
      </c>
      <c r="B86" s="9" t="s">
        <v>38</v>
      </c>
      <c r="C86" s="4">
        <v>905</v>
      </c>
      <c r="D86" s="4" t="s">
        <v>59</v>
      </c>
      <c r="E86" s="4" t="s">
        <v>147</v>
      </c>
      <c r="F86" s="4" t="s">
        <v>61</v>
      </c>
      <c r="G86" s="8">
        <f>1783300-15300+785300+37000+572761</f>
        <v>3163061</v>
      </c>
      <c r="H86" s="8">
        <f>4099200-500000+187000</f>
        <v>3786200</v>
      </c>
      <c r="I86" s="7">
        <f>419400+1652000-150000-210000-230500-120000+60000</f>
        <v>1420900</v>
      </c>
      <c r="J86" s="8">
        <f>263400+15000</f>
        <v>278400</v>
      </c>
      <c r="K86" s="8">
        <v>554276.47</v>
      </c>
      <c r="L86" s="8">
        <v>554276.47</v>
      </c>
      <c r="M86" s="68" t="s">
        <v>148</v>
      </c>
    </row>
    <row r="87" spans="1:13" ht="31.5">
      <c r="A87" s="9"/>
      <c r="B87" s="9"/>
      <c r="C87" s="4"/>
      <c r="D87" s="4"/>
      <c r="E87" s="4"/>
      <c r="F87" s="4"/>
      <c r="G87" s="8"/>
      <c r="H87" s="8"/>
      <c r="I87" s="7"/>
      <c r="J87" s="8"/>
      <c r="K87" s="8"/>
      <c r="L87" s="8"/>
      <c r="M87" s="71" t="s">
        <v>149</v>
      </c>
    </row>
    <row r="88" spans="1:13" ht="31.5">
      <c r="A88" s="9"/>
      <c r="B88" s="9"/>
      <c r="C88" s="4"/>
      <c r="D88" s="4"/>
      <c r="E88" s="4"/>
      <c r="F88" s="4"/>
      <c r="G88" s="8"/>
      <c r="H88" s="8"/>
      <c r="I88" s="7"/>
      <c r="J88" s="8"/>
      <c r="K88" s="8"/>
      <c r="L88" s="8"/>
      <c r="M88" s="71" t="s">
        <v>150</v>
      </c>
    </row>
    <row r="89" spans="1:13" ht="31.5">
      <c r="A89" s="9"/>
      <c r="B89" s="9"/>
      <c r="C89" s="4"/>
      <c r="D89" s="4"/>
      <c r="E89" s="4"/>
      <c r="F89" s="4"/>
      <c r="G89" s="8"/>
      <c r="H89" s="8"/>
      <c r="I89" s="7"/>
      <c r="J89" s="8"/>
      <c r="K89" s="8"/>
      <c r="L89" s="8"/>
      <c r="M89" s="71" t="s">
        <v>151</v>
      </c>
    </row>
    <row r="90" spans="1:13">
      <c r="A90" s="9"/>
      <c r="B90" s="9"/>
      <c r="C90" s="4"/>
      <c r="D90" s="4"/>
      <c r="E90" s="4"/>
      <c r="F90" s="4"/>
      <c r="G90" s="8"/>
      <c r="H90" s="8"/>
      <c r="I90" s="7"/>
      <c r="J90" s="8"/>
      <c r="K90" s="8"/>
      <c r="L90" s="8"/>
      <c r="M90" s="71" t="s">
        <v>152</v>
      </c>
    </row>
    <row r="91" spans="1:13">
      <c r="A91" s="9"/>
      <c r="B91" s="9"/>
      <c r="C91" s="4"/>
      <c r="D91" s="4"/>
      <c r="E91" s="4"/>
      <c r="F91" s="4"/>
      <c r="G91" s="8"/>
      <c r="H91" s="8"/>
      <c r="I91" s="7"/>
      <c r="J91" s="8"/>
      <c r="K91" s="8"/>
      <c r="L91" s="8"/>
      <c r="M91" s="71" t="s">
        <v>153</v>
      </c>
    </row>
    <row r="92" spans="1:13" ht="45.75" customHeight="1">
      <c r="A92" s="9"/>
      <c r="B92" s="9"/>
      <c r="C92" s="4"/>
      <c r="D92" s="4"/>
      <c r="E92" s="4"/>
      <c r="F92" s="4"/>
      <c r="G92" s="8"/>
      <c r="H92" s="8"/>
      <c r="I92" s="7"/>
      <c r="J92" s="8"/>
      <c r="K92" s="8"/>
      <c r="L92" s="8"/>
      <c r="M92" s="71" t="s">
        <v>154</v>
      </c>
    </row>
    <row r="93" spans="1:13" ht="31.5">
      <c r="A93" s="9"/>
      <c r="B93" s="9"/>
      <c r="C93" s="4"/>
      <c r="D93" s="4"/>
      <c r="E93" s="4"/>
      <c r="F93" s="4"/>
      <c r="G93" s="8"/>
      <c r="H93" s="8"/>
      <c r="I93" s="7"/>
      <c r="J93" s="8"/>
      <c r="K93" s="8"/>
      <c r="L93" s="8"/>
      <c r="M93" s="71" t="s">
        <v>155</v>
      </c>
    </row>
    <row r="94" spans="1:13">
      <c r="A94" s="9"/>
      <c r="B94" s="9"/>
      <c r="C94" s="4"/>
      <c r="D94" s="4"/>
      <c r="E94" s="4"/>
      <c r="F94" s="4"/>
      <c r="G94" s="8"/>
      <c r="H94" s="8"/>
      <c r="I94" s="7"/>
      <c r="J94" s="8"/>
      <c r="K94" s="8"/>
      <c r="L94" s="8"/>
      <c r="M94" s="71" t="s">
        <v>156</v>
      </c>
    </row>
    <row r="95" spans="1:13">
      <c r="A95" s="9"/>
      <c r="B95" s="9"/>
      <c r="C95" s="4"/>
      <c r="D95" s="4"/>
      <c r="E95" s="4"/>
      <c r="F95" s="4"/>
      <c r="G95" s="8"/>
      <c r="H95" s="8"/>
      <c r="I95" s="7"/>
      <c r="J95" s="8"/>
      <c r="K95" s="8"/>
      <c r="L95" s="8"/>
      <c r="M95" s="71" t="s">
        <v>157</v>
      </c>
    </row>
    <row r="96" spans="1:13" ht="25.5" customHeight="1">
      <c r="A96" s="9"/>
      <c r="B96" s="9"/>
      <c r="C96" s="4"/>
      <c r="D96" s="4"/>
      <c r="E96" s="4"/>
      <c r="F96" s="4"/>
      <c r="G96" s="8"/>
      <c r="H96" s="8"/>
      <c r="I96" s="7"/>
      <c r="J96" s="8"/>
      <c r="K96" s="8"/>
      <c r="L96" s="8"/>
      <c r="M96" s="72" t="s">
        <v>158</v>
      </c>
    </row>
    <row r="97" spans="1:13" ht="42.6" customHeight="1">
      <c r="A97" s="9" t="s">
        <v>159</v>
      </c>
      <c r="B97" s="9" t="s">
        <v>64</v>
      </c>
      <c r="C97" s="53">
        <v>905</v>
      </c>
      <c r="D97" s="53" t="s">
        <v>59</v>
      </c>
      <c r="E97" s="53" t="s">
        <v>160</v>
      </c>
      <c r="F97" s="4" t="s">
        <v>161</v>
      </c>
      <c r="G97" s="8">
        <v>451722.98</v>
      </c>
      <c r="H97" s="8">
        <v>275850</v>
      </c>
      <c r="I97" s="8">
        <f>180120-10000</f>
        <v>170120</v>
      </c>
      <c r="J97" s="8">
        <v>189520</v>
      </c>
      <c r="K97" s="8">
        <v>189520</v>
      </c>
      <c r="L97" s="8">
        <v>189520</v>
      </c>
      <c r="M97" s="68" t="s">
        <v>162</v>
      </c>
    </row>
    <row r="98" spans="1:13" ht="31.5">
      <c r="A98" s="9"/>
      <c r="B98" s="9"/>
      <c r="C98" s="73"/>
      <c r="D98" s="73"/>
      <c r="E98" s="73"/>
      <c r="F98" s="4"/>
      <c r="G98" s="8"/>
      <c r="H98" s="8"/>
      <c r="I98" s="8"/>
      <c r="J98" s="8"/>
      <c r="K98" s="8"/>
      <c r="L98" s="8"/>
      <c r="M98" s="71" t="s">
        <v>163</v>
      </c>
    </row>
    <row r="99" spans="1:13">
      <c r="A99" s="9"/>
      <c r="B99" s="9"/>
      <c r="C99" s="73"/>
      <c r="D99" s="73"/>
      <c r="E99" s="73"/>
      <c r="F99" s="4"/>
      <c r="G99" s="8"/>
      <c r="H99" s="8"/>
      <c r="I99" s="8"/>
      <c r="J99" s="8"/>
      <c r="K99" s="8"/>
      <c r="L99" s="8"/>
      <c r="M99" s="71" t="s">
        <v>164</v>
      </c>
    </row>
    <row r="100" spans="1:13">
      <c r="A100" s="9"/>
      <c r="B100" s="9"/>
      <c r="C100" s="73"/>
      <c r="D100" s="73"/>
      <c r="E100" s="73"/>
      <c r="F100" s="4"/>
      <c r="G100" s="8"/>
      <c r="H100" s="8"/>
      <c r="I100" s="8"/>
      <c r="J100" s="8"/>
      <c r="K100" s="8"/>
      <c r="L100" s="8"/>
      <c r="M100" s="56" t="s">
        <v>165</v>
      </c>
    </row>
    <row r="101" spans="1:13">
      <c r="A101" s="9"/>
      <c r="B101" s="9"/>
      <c r="C101" s="73"/>
      <c r="D101" s="73"/>
      <c r="E101" s="73"/>
      <c r="F101" s="4"/>
      <c r="G101" s="8"/>
      <c r="H101" s="8"/>
      <c r="I101" s="8"/>
      <c r="J101" s="8"/>
      <c r="K101" s="8"/>
      <c r="L101" s="8"/>
      <c r="M101" s="56" t="s">
        <v>166</v>
      </c>
    </row>
    <row r="102" spans="1:13">
      <c r="A102" s="9"/>
      <c r="B102" s="9"/>
      <c r="C102" s="73"/>
      <c r="D102" s="73"/>
      <c r="E102" s="73"/>
      <c r="F102" s="4"/>
      <c r="G102" s="8"/>
      <c r="H102" s="8"/>
      <c r="I102" s="8"/>
      <c r="J102" s="8"/>
      <c r="K102" s="8"/>
      <c r="L102" s="8"/>
      <c r="M102" s="56" t="s">
        <v>167</v>
      </c>
    </row>
    <row r="103" spans="1:13" ht="22.5" customHeight="1">
      <c r="A103" s="9"/>
      <c r="B103" s="9"/>
      <c r="C103" s="59"/>
      <c r="D103" s="59"/>
      <c r="E103" s="59"/>
      <c r="F103" s="4"/>
      <c r="G103" s="8"/>
      <c r="H103" s="8"/>
      <c r="I103" s="8"/>
      <c r="J103" s="8"/>
      <c r="K103" s="8"/>
      <c r="L103" s="8"/>
      <c r="M103" s="57" t="s">
        <v>168</v>
      </c>
    </row>
    <row r="104" spans="1:13" ht="144" customHeight="1">
      <c r="A104" s="52" t="s">
        <v>169</v>
      </c>
      <c r="B104" s="52" t="s">
        <v>64</v>
      </c>
      <c r="C104" s="28"/>
      <c r="D104" s="28"/>
      <c r="E104" s="28"/>
      <c r="F104" s="28"/>
      <c r="G104" s="51">
        <v>100000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0" t="s">
        <v>170</v>
      </c>
    </row>
    <row r="105" spans="1:13" ht="137.25" customHeight="1">
      <c r="A105" s="52" t="s">
        <v>171</v>
      </c>
      <c r="B105" s="52" t="s">
        <v>64</v>
      </c>
      <c r="C105" s="28" t="s">
        <v>58</v>
      </c>
      <c r="D105" s="28" t="s">
        <v>59</v>
      </c>
      <c r="E105" s="28" t="s">
        <v>172</v>
      </c>
      <c r="F105" s="28" t="s">
        <v>61</v>
      </c>
      <c r="G105" s="51">
        <v>0</v>
      </c>
      <c r="H105" s="51">
        <v>0</v>
      </c>
      <c r="I105" s="54">
        <f>1000000+403050</f>
        <v>1403050</v>
      </c>
      <c r="J105" s="51">
        <v>500000</v>
      </c>
      <c r="K105" s="51">
        <v>0</v>
      </c>
      <c r="L105" s="51">
        <v>0</v>
      </c>
      <c r="M105" s="50" t="s">
        <v>173</v>
      </c>
    </row>
    <row r="106" spans="1:13" ht="81.400000000000006" customHeight="1">
      <c r="A106" s="52" t="s">
        <v>174</v>
      </c>
      <c r="B106" s="52" t="s">
        <v>112</v>
      </c>
      <c r="C106" s="28"/>
      <c r="D106" s="28"/>
      <c r="E106" s="74" t="s">
        <v>175</v>
      </c>
      <c r="F106" s="28"/>
      <c r="G106" s="51">
        <v>0</v>
      </c>
      <c r="H106" s="51">
        <v>0</v>
      </c>
      <c r="I106" s="54">
        <v>0</v>
      </c>
      <c r="J106" s="51">
        <v>625000</v>
      </c>
      <c r="K106" s="51">
        <v>0</v>
      </c>
      <c r="L106" s="51">
        <v>0</v>
      </c>
      <c r="M106" s="50" t="s">
        <v>176</v>
      </c>
    </row>
    <row r="107" spans="1:13" ht="92.45" customHeight="1">
      <c r="A107" s="52" t="s">
        <v>177</v>
      </c>
      <c r="B107" s="52" t="s">
        <v>64</v>
      </c>
      <c r="C107" s="28"/>
      <c r="D107" s="28"/>
      <c r="E107" s="74" t="s">
        <v>178</v>
      </c>
      <c r="F107" s="28"/>
      <c r="G107" s="51">
        <v>0</v>
      </c>
      <c r="H107" s="51">
        <v>0</v>
      </c>
      <c r="I107" s="54">
        <v>0</v>
      </c>
      <c r="J107" s="51">
        <v>146600</v>
      </c>
      <c r="K107" s="51">
        <v>0</v>
      </c>
      <c r="L107" s="51">
        <v>0</v>
      </c>
      <c r="M107" s="50" t="s">
        <v>179</v>
      </c>
    </row>
    <row r="108" spans="1:13" ht="41.85" customHeight="1">
      <c r="A108" s="47" t="s">
        <v>180</v>
      </c>
      <c r="B108" s="70"/>
      <c r="C108" s="48"/>
      <c r="D108" s="48"/>
      <c r="E108" s="48" t="s">
        <v>181</v>
      </c>
      <c r="F108" s="48"/>
      <c r="G108" s="49">
        <f t="shared" ref="G108:L108" si="6">G109</f>
        <v>156733.4</v>
      </c>
      <c r="H108" s="49">
        <f t="shared" si="6"/>
        <v>128931.31000000001</v>
      </c>
      <c r="I108" s="49">
        <f t="shared" si="6"/>
        <v>56121.020000000004</v>
      </c>
      <c r="J108" s="49">
        <f t="shared" si="6"/>
        <v>115201</v>
      </c>
      <c r="K108" s="49">
        <f t="shared" si="6"/>
        <v>115201</v>
      </c>
      <c r="L108" s="49">
        <f t="shared" si="6"/>
        <v>115201</v>
      </c>
      <c r="M108" s="50"/>
    </row>
    <row r="109" spans="1:13" ht="29.25" customHeight="1">
      <c r="A109" s="2" t="s">
        <v>182</v>
      </c>
      <c r="B109" s="2" t="s">
        <v>183</v>
      </c>
      <c r="C109" s="53">
        <v>902</v>
      </c>
      <c r="D109" s="53" t="s">
        <v>184</v>
      </c>
      <c r="E109" s="53" t="s">
        <v>185</v>
      </c>
      <c r="F109" s="53">
        <v>244</v>
      </c>
      <c r="G109" s="1">
        <f>287000-130266.6</f>
        <v>156733.4</v>
      </c>
      <c r="H109" s="1">
        <f>632280-457923.55-44114-1311.14</f>
        <v>128931.31000000001</v>
      </c>
      <c r="I109" s="1">
        <f>129975-73853.98</f>
        <v>56121.020000000004</v>
      </c>
      <c r="J109" s="1">
        <v>115201</v>
      </c>
      <c r="K109" s="1">
        <v>115201</v>
      </c>
      <c r="L109" s="1">
        <v>115201</v>
      </c>
      <c r="M109" s="65" t="s">
        <v>186</v>
      </c>
    </row>
    <row r="110" spans="1:13" ht="31.5">
      <c r="A110" s="2"/>
      <c r="B110" s="2"/>
      <c r="C110" s="53"/>
      <c r="D110" s="53"/>
      <c r="E110" s="53"/>
      <c r="F110" s="53"/>
      <c r="G110" s="1"/>
      <c r="H110" s="1"/>
      <c r="I110" s="1"/>
      <c r="J110" s="1"/>
      <c r="K110" s="1"/>
      <c r="L110" s="1"/>
      <c r="M110" s="75" t="s">
        <v>187</v>
      </c>
    </row>
    <row r="111" spans="1:13" ht="31.5">
      <c r="A111" s="2"/>
      <c r="B111" s="2"/>
      <c r="C111" s="53"/>
      <c r="D111" s="53"/>
      <c r="E111" s="53"/>
      <c r="F111" s="53"/>
      <c r="G111" s="1"/>
      <c r="H111" s="1"/>
      <c r="I111" s="1"/>
      <c r="J111" s="1"/>
      <c r="K111" s="1"/>
      <c r="L111" s="1"/>
      <c r="M111" s="75" t="s">
        <v>188</v>
      </c>
    </row>
    <row r="112" spans="1:13" ht="31.5">
      <c r="A112" s="2"/>
      <c r="B112" s="2"/>
      <c r="C112" s="53"/>
      <c r="D112" s="53"/>
      <c r="E112" s="53"/>
      <c r="F112" s="53"/>
      <c r="G112" s="1"/>
      <c r="H112" s="1"/>
      <c r="I112" s="1"/>
      <c r="J112" s="1"/>
      <c r="K112" s="1"/>
      <c r="L112" s="1"/>
      <c r="M112" s="75" t="s">
        <v>189</v>
      </c>
    </row>
    <row r="113" spans="1:13" ht="33.75" customHeight="1">
      <c r="A113" s="2"/>
      <c r="B113" s="2"/>
      <c r="C113" s="53"/>
      <c r="D113" s="53"/>
      <c r="E113" s="53"/>
      <c r="F113" s="53"/>
      <c r="G113" s="1"/>
      <c r="H113" s="1"/>
      <c r="I113" s="1"/>
      <c r="J113" s="1"/>
      <c r="K113" s="1"/>
      <c r="L113" s="1"/>
      <c r="M113" s="69" t="s">
        <v>190</v>
      </c>
    </row>
    <row r="114" spans="1:13" ht="68.650000000000006" customHeight="1">
      <c r="A114" s="47" t="s">
        <v>191</v>
      </c>
      <c r="B114" s="55"/>
      <c r="C114" s="53"/>
      <c r="D114" s="53"/>
      <c r="E114" s="76" t="s">
        <v>192</v>
      </c>
      <c r="F114" s="53"/>
      <c r="G114" s="77">
        <v>0</v>
      </c>
      <c r="H114" s="77">
        <v>0</v>
      </c>
      <c r="I114" s="77">
        <f>SUM(I115:I117)</f>
        <v>8080808</v>
      </c>
      <c r="J114" s="77">
        <v>0</v>
      </c>
      <c r="K114" s="77">
        <v>0</v>
      </c>
      <c r="L114" s="77">
        <v>0</v>
      </c>
      <c r="M114" s="65"/>
    </row>
    <row r="115" spans="1:13" ht="34.5" customHeight="1">
      <c r="A115" s="9" t="s">
        <v>193</v>
      </c>
      <c r="B115" s="78" t="s">
        <v>194</v>
      </c>
      <c r="C115" s="53" t="s">
        <v>58</v>
      </c>
      <c r="D115" s="53" t="s">
        <v>59</v>
      </c>
      <c r="E115" s="53" t="s">
        <v>195</v>
      </c>
      <c r="F115" s="53" t="s">
        <v>61</v>
      </c>
      <c r="G115" s="66">
        <v>0</v>
      </c>
      <c r="H115" s="66">
        <v>0</v>
      </c>
      <c r="I115" s="66">
        <v>7920000</v>
      </c>
      <c r="J115" s="66">
        <v>0</v>
      </c>
      <c r="K115" s="66">
        <v>0</v>
      </c>
      <c r="L115" s="66">
        <v>0</v>
      </c>
      <c r="M115" s="9" t="s">
        <v>196</v>
      </c>
    </row>
    <row r="116" spans="1:13" ht="35.25" customHeight="1">
      <c r="A116" s="9"/>
      <c r="B116" s="78" t="s">
        <v>197</v>
      </c>
      <c r="C116" s="53" t="s">
        <v>58</v>
      </c>
      <c r="D116" s="53" t="s">
        <v>59</v>
      </c>
      <c r="E116" s="53" t="s">
        <v>195</v>
      </c>
      <c r="F116" s="53" t="s">
        <v>61</v>
      </c>
      <c r="G116" s="66">
        <v>0</v>
      </c>
      <c r="H116" s="66">
        <v>0</v>
      </c>
      <c r="I116" s="66">
        <v>80000</v>
      </c>
      <c r="J116" s="66">
        <v>0</v>
      </c>
      <c r="K116" s="66">
        <v>0</v>
      </c>
      <c r="L116" s="66">
        <v>0</v>
      </c>
      <c r="M116" s="9"/>
    </row>
    <row r="117" spans="1:13" ht="33" customHeight="1">
      <c r="A117" s="9"/>
      <c r="B117" s="78" t="s">
        <v>198</v>
      </c>
      <c r="C117" s="53" t="s">
        <v>58</v>
      </c>
      <c r="D117" s="53" t="s">
        <v>59</v>
      </c>
      <c r="E117" s="53" t="s">
        <v>195</v>
      </c>
      <c r="F117" s="53" t="s">
        <v>61</v>
      </c>
      <c r="G117" s="66">
        <v>0</v>
      </c>
      <c r="H117" s="66">
        <v>0</v>
      </c>
      <c r="I117" s="66">
        <v>80808</v>
      </c>
      <c r="J117" s="66">
        <v>0</v>
      </c>
      <c r="K117" s="66">
        <v>0</v>
      </c>
      <c r="L117" s="66">
        <v>0</v>
      </c>
      <c r="M117" s="9"/>
    </row>
    <row r="118" spans="1:13" ht="58.15" customHeight="1">
      <c r="A118" s="79" t="s">
        <v>199</v>
      </c>
      <c r="B118" s="55"/>
      <c r="C118" s="53"/>
      <c r="D118" s="53"/>
      <c r="E118" s="53"/>
      <c r="F118" s="53"/>
      <c r="G118" s="77">
        <v>0</v>
      </c>
      <c r="H118" s="77">
        <f>H122+H123+H124</f>
        <v>103071</v>
      </c>
      <c r="I118" s="77">
        <v>0</v>
      </c>
      <c r="J118" s="77">
        <v>0</v>
      </c>
      <c r="K118" s="77">
        <v>0</v>
      </c>
      <c r="L118" s="77">
        <v>0</v>
      </c>
      <c r="M118" s="65"/>
    </row>
    <row r="119" spans="1:13" ht="49.5" hidden="1" customHeight="1">
      <c r="A119" s="9" t="s">
        <v>200</v>
      </c>
      <c r="B119" s="50" t="s">
        <v>201</v>
      </c>
      <c r="C119" s="53"/>
      <c r="D119" s="53"/>
      <c r="E119" s="53"/>
      <c r="F119" s="53"/>
      <c r="G119" s="66"/>
      <c r="H119" s="33"/>
      <c r="I119" s="66"/>
      <c r="J119" s="66"/>
      <c r="K119" s="66"/>
      <c r="L119" s="66"/>
      <c r="M119" s="3" t="s">
        <v>202</v>
      </c>
    </row>
    <row r="120" spans="1:13" ht="51.75" hidden="1" customHeight="1">
      <c r="A120" s="9"/>
      <c r="B120" s="50" t="s">
        <v>112</v>
      </c>
      <c r="C120" s="53"/>
      <c r="D120" s="53"/>
      <c r="E120" s="53"/>
      <c r="F120" s="53"/>
      <c r="G120" s="66"/>
      <c r="H120" s="33"/>
      <c r="I120" s="66"/>
      <c r="J120" s="66"/>
      <c r="K120" s="66"/>
      <c r="L120" s="66"/>
      <c r="M120" s="3"/>
    </row>
    <row r="121" spans="1:13" ht="35.25" hidden="1" customHeight="1">
      <c r="A121" s="9"/>
      <c r="B121" s="50" t="s">
        <v>203</v>
      </c>
      <c r="C121" s="53"/>
      <c r="D121" s="53"/>
      <c r="E121" s="53"/>
      <c r="F121" s="53"/>
      <c r="G121" s="66"/>
      <c r="H121" s="80"/>
      <c r="I121" s="66"/>
      <c r="J121" s="66"/>
      <c r="K121" s="66"/>
      <c r="L121" s="66"/>
      <c r="M121" s="3"/>
    </row>
    <row r="122" spans="1:13" ht="34.5" customHeight="1">
      <c r="A122" s="9" t="s">
        <v>204</v>
      </c>
      <c r="B122" s="50" t="s">
        <v>201</v>
      </c>
      <c r="C122" s="53"/>
      <c r="D122" s="53"/>
      <c r="E122" s="53"/>
      <c r="F122" s="53"/>
      <c r="G122" s="66">
        <v>0</v>
      </c>
      <c r="H122" s="66">
        <v>100000</v>
      </c>
      <c r="I122" s="66">
        <v>0</v>
      </c>
      <c r="J122" s="66">
        <v>0</v>
      </c>
      <c r="K122" s="66">
        <v>0</v>
      </c>
      <c r="L122" s="66">
        <v>0</v>
      </c>
      <c r="M122" s="3" t="s">
        <v>202</v>
      </c>
    </row>
    <row r="123" spans="1:13" ht="36" customHeight="1">
      <c r="A123" s="9"/>
      <c r="B123" s="61" t="s">
        <v>205</v>
      </c>
      <c r="C123" s="53"/>
      <c r="D123" s="53"/>
      <c r="E123" s="53"/>
      <c r="F123" s="53"/>
      <c r="G123" s="66">
        <v>0</v>
      </c>
      <c r="H123" s="66">
        <v>1010</v>
      </c>
      <c r="I123" s="66">
        <v>0</v>
      </c>
      <c r="J123" s="66">
        <v>0</v>
      </c>
      <c r="K123" s="66">
        <v>0</v>
      </c>
      <c r="L123" s="66">
        <v>0</v>
      </c>
      <c r="M123" s="3"/>
    </row>
    <row r="124" spans="1:13" ht="36" customHeight="1">
      <c r="A124" s="9"/>
      <c r="B124" s="61" t="s">
        <v>206</v>
      </c>
      <c r="C124" s="53"/>
      <c r="D124" s="53"/>
      <c r="E124" s="53"/>
      <c r="F124" s="53"/>
      <c r="G124" s="66">
        <v>0</v>
      </c>
      <c r="H124" s="66">
        <v>2061</v>
      </c>
      <c r="I124" s="66">
        <v>0</v>
      </c>
      <c r="J124" s="66">
        <v>0</v>
      </c>
      <c r="K124" s="66">
        <v>0</v>
      </c>
      <c r="L124" s="66">
        <v>0</v>
      </c>
      <c r="M124" s="3"/>
    </row>
    <row r="125" spans="1:13" ht="39" customHeight="1">
      <c r="A125" s="81" t="s">
        <v>207</v>
      </c>
      <c r="B125" s="81"/>
      <c r="C125" s="82"/>
      <c r="D125" s="82"/>
      <c r="E125" s="82" t="s">
        <v>208</v>
      </c>
      <c r="F125" s="82"/>
      <c r="G125" s="64">
        <f>G129+G133+G139</f>
        <v>1988332</v>
      </c>
      <c r="H125" s="64">
        <f>H129+H133+H139+H126</f>
        <v>25334675.609999999</v>
      </c>
      <c r="I125" s="64">
        <f>I129+I133+I139+I126</f>
        <v>22290110.569999997</v>
      </c>
      <c r="J125" s="64">
        <f>J129+J133+J139+J126</f>
        <v>27629243.739999998</v>
      </c>
      <c r="K125" s="64">
        <f>K129+K133+K139+K126</f>
        <v>23653922.280000001</v>
      </c>
      <c r="L125" s="64">
        <f>L129+L133+L139+L126</f>
        <v>23653922.280000001</v>
      </c>
      <c r="M125" s="33"/>
    </row>
    <row r="126" spans="1:13" ht="51" customHeight="1">
      <c r="A126" s="47" t="s">
        <v>209</v>
      </c>
      <c r="B126" s="47"/>
      <c r="C126" s="48"/>
      <c r="D126" s="48"/>
      <c r="E126" s="48" t="s">
        <v>210</v>
      </c>
      <c r="F126" s="48"/>
      <c r="G126" s="49">
        <v>0</v>
      </c>
      <c r="H126" s="49">
        <f>H127+H128</f>
        <v>20318155.010000002</v>
      </c>
      <c r="I126" s="49">
        <f>SUM(I127:I128)</f>
        <v>20421687.259999998</v>
      </c>
      <c r="J126" s="49">
        <f>SUM(J127:J128)</f>
        <v>26444588.739999998</v>
      </c>
      <c r="K126" s="49">
        <f>SUM(K127:K128)</f>
        <v>22037157.280000001</v>
      </c>
      <c r="L126" s="49">
        <f>SUM(L127:L128)</f>
        <v>22037157.280000001</v>
      </c>
      <c r="M126" s="33"/>
    </row>
    <row r="127" spans="1:13" ht="68.650000000000006" customHeight="1">
      <c r="A127" s="55" t="s">
        <v>211</v>
      </c>
      <c r="B127" s="50" t="s">
        <v>64</v>
      </c>
      <c r="C127" s="28">
        <v>905</v>
      </c>
      <c r="D127" s="28" t="s">
        <v>212</v>
      </c>
      <c r="E127" s="28" t="s">
        <v>213</v>
      </c>
      <c r="F127" s="28" t="s">
        <v>61</v>
      </c>
      <c r="G127" s="51">
        <v>0</v>
      </c>
      <c r="H127" s="51">
        <f>22268602.76-61613.16-908847.75-1041600</f>
        <v>20256541.850000001</v>
      </c>
      <c r="I127" s="51">
        <f>17061913.34+3762773.92-533000+130000</f>
        <v>20421687.259999998</v>
      </c>
      <c r="J127" s="51">
        <v>26444588.739999998</v>
      </c>
      <c r="K127" s="51">
        <v>22037157.280000001</v>
      </c>
      <c r="L127" s="51">
        <v>22037157.280000001</v>
      </c>
      <c r="M127" s="65" t="s">
        <v>214</v>
      </c>
    </row>
    <row r="128" spans="1:13" ht="120.95" customHeight="1">
      <c r="A128" s="50" t="s">
        <v>215</v>
      </c>
      <c r="B128" s="61" t="s">
        <v>205</v>
      </c>
      <c r="C128" s="28"/>
      <c r="D128" s="28"/>
      <c r="E128" s="28"/>
      <c r="F128" s="28"/>
      <c r="G128" s="51">
        <v>0</v>
      </c>
      <c r="H128" s="51">
        <v>61613.16</v>
      </c>
      <c r="I128" s="51">
        <v>0</v>
      </c>
      <c r="J128" s="51">
        <v>0</v>
      </c>
      <c r="K128" s="51">
        <v>0</v>
      </c>
      <c r="L128" s="51">
        <v>0</v>
      </c>
      <c r="M128" s="65" t="s">
        <v>216</v>
      </c>
    </row>
    <row r="129" spans="1:13" ht="53.25" customHeight="1">
      <c r="A129" s="47" t="s">
        <v>217</v>
      </c>
      <c r="B129" s="47"/>
      <c r="C129" s="48"/>
      <c r="D129" s="48"/>
      <c r="E129" s="48" t="s">
        <v>218</v>
      </c>
      <c r="F129" s="48"/>
      <c r="G129" s="49">
        <f>G130</f>
        <v>342500</v>
      </c>
      <c r="H129" s="49">
        <f>1850220+500000+304665.35</f>
        <v>2654885.35</v>
      </c>
      <c r="I129" s="49">
        <f>SUM(I130)</f>
        <v>1329734.51</v>
      </c>
      <c r="J129" s="49">
        <f>SUM(J130)</f>
        <v>567890</v>
      </c>
      <c r="K129" s="49">
        <f>SUM(K130)</f>
        <v>1000000</v>
      </c>
      <c r="L129" s="49">
        <f>SUM(L130)</f>
        <v>1000000</v>
      </c>
      <c r="M129" s="33"/>
    </row>
    <row r="130" spans="1:13" ht="29.25" customHeight="1">
      <c r="A130" s="9" t="s">
        <v>219</v>
      </c>
      <c r="B130" s="9" t="s">
        <v>64</v>
      </c>
      <c r="C130" s="28">
        <v>905</v>
      </c>
      <c r="D130" s="28" t="s">
        <v>212</v>
      </c>
      <c r="E130" s="28" t="s">
        <v>220</v>
      </c>
      <c r="F130" s="28">
        <v>612</v>
      </c>
      <c r="G130" s="8">
        <v>342500</v>
      </c>
      <c r="H130" s="8">
        <f>H129</f>
        <v>2654885.35</v>
      </c>
      <c r="I130" s="8">
        <f>1000000+330500-765.49</f>
        <v>1329734.51</v>
      </c>
      <c r="J130" s="8">
        <f>1000000-432110</f>
        <v>567890</v>
      </c>
      <c r="K130" s="8">
        <v>1000000</v>
      </c>
      <c r="L130" s="8">
        <v>1000000</v>
      </c>
      <c r="M130" s="65" t="s">
        <v>221</v>
      </c>
    </row>
    <row r="131" spans="1:13">
      <c r="A131" s="9"/>
      <c r="B131" s="9"/>
      <c r="C131" s="28"/>
      <c r="D131" s="28"/>
      <c r="E131" s="28"/>
      <c r="F131" s="28"/>
      <c r="G131" s="8"/>
      <c r="H131" s="8"/>
      <c r="I131" s="8"/>
      <c r="J131" s="8"/>
      <c r="K131" s="8"/>
      <c r="L131" s="8"/>
      <c r="M131" s="75" t="s">
        <v>222</v>
      </c>
    </row>
    <row r="132" spans="1:13" ht="31.35" customHeight="1">
      <c r="A132" s="9"/>
      <c r="B132" s="9"/>
      <c r="C132" s="28"/>
      <c r="D132" s="28"/>
      <c r="E132" s="28"/>
      <c r="F132" s="28"/>
      <c r="G132" s="8"/>
      <c r="H132" s="8"/>
      <c r="I132" s="8"/>
      <c r="J132" s="8"/>
      <c r="K132" s="8"/>
      <c r="L132" s="8"/>
      <c r="M132" s="69" t="s">
        <v>223</v>
      </c>
    </row>
    <row r="133" spans="1:13" ht="37.35" customHeight="1">
      <c r="A133" s="47" t="s">
        <v>224</v>
      </c>
      <c r="B133" s="70"/>
      <c r="C133" s="48"/>
      <c r="D133" s="48"/>
      <c r="E133" s="48" t="s">
        <v>225</v>
      </c>
      <c r="F133" s="48"/>
      <c r="G133" s="49">
        <f>SUM(G134:G134)</f>
        <v>1072000</v>
      </c>
      <c r="H133" s="49">
        <f>SUM(H134:H134)</f>
        <v>1753000</v>
      </c>
      <c r="I133" s="49">
        <f>SUM(I134)</f>
        <v>329374</v>
      </c>
      <c r="J133" s="49">
        <f>SUM(J134)</f>
        <v>299000</v>
      </c>
      <c r="K133" s="49">
        <f>SUM(K134)</f>
        <v>299000</v>
      </c>
      <c r="L133" s="49">
        <f>SUM(L134)</f>
        <v>299000</v>
      </c>
      <c r="M133" s="83"/>
    </row>
    <row r="134" spans="1:13" ht="26.85" customHeight="1">
      <c r="A134" s="9" t="s">
        <v>226</v>
      </c>
      <c r="B134" s="9" t="s">
        <v>38</v>
      </c>
      <c r="C134" s="28">
        <v>905</v>
      </c>
      <c r="D134" s="28" t="s">
        <v>59</v>
      </c>
      <c r="E134" s="28" t="s">
        <v>227</v>
      </c>
      <c r="F134" s="28">
        <v>612</v>
      </c>
      <c r="G134" s="66">
        <v>1072000</v>
      </c>
      <c r="H134" s="84">
        <v>1753000</v>
      </c>
      <c r="I134" s="66">
        <f>593000-25000-88426-150200</f>
        <v>329374</v>
      </c>
      <c r="J134" s="84">
        <f>593000-294000</f>
        <v>299000</v>
      </c>
      <c r="K134" s="66">
        <f>593000-294000</f>
        <v>299000</v>
      </c>
      <c r="L134" s="84">
        <f>593000-294000</f>
        <v>299000</v>
      </c>
      <c r="M134" s="55" t="s">
        <v>228</v>
      </c>
    </row>
    <row r="135" spans="1:13">
      <c r="A135" s="9"/>
      <c r="B135" s="9"/>
      <c r="C135" s="28"/>
      <c r="D135" s="28"/>
      <c r="E135" s="28"/>
      <c r="F135" s="28"/>
      <c r="G135" s="85"/>
      <c r="H135" s="84"/>
      <c r="I135" s="85"/>
      <c r="J135" s="84"/>
      <c r="K135" s="85"/>
      <c r="L135" s="84"/>
      <c r="M135" s="56" t="s">
        <v>229</v>
      </c>
    </row>
    <row r="136" spans="1:13" ht="31.5">
      <c r="A136" s="9"/>
      <c r="B136" s="9"/>
      <c r="C136" s="28"/>
      <c r="D136" s="28"/>
      <c r="E136" s="28"/>
      <c r="F136" s="28"/>
      <c r="G136" s="85"/>
      <c r="H136" s="84"/>
      <c r="I136" s="85"/>
      <c r="J136" s="84"/>
      <c r="K136" s="85"/>
      <c r="L136" s="84"/>
      <c r="M136" s="56" t="s">
        <v>230</v>
      </c>
    </row>
    <row r="137" spans="1:13">
      <c r="A137" s="9"/>
      <c r="B137" s="9"/>
      <c r="C137" s="28"/>
      <c r="D137" s="28"/>
      <c r="E137" s="28"/>
      <c r="F137" s="28"/>
      <c r="G137" s="85"/>
      <c r="H137" s="84"/>
      <c r="I137" s="85"/>
      <c r="J137" s="84"/>
      <c r="K137" s="85"/>
      <c r="L137" s="84"/>
      <c r="M137" s="56" t="s">
        <v>231</v>
      </c>
    </row>
    <row r="138" spans="1:13" ht="21.6" customHeight="1">
      <c r="A138" s="9"/>
      <c r="B138" s="9"/>
      <c r="C138" s="28"/>
      <c r="D138" s="28"/>
      <c r="E138" s="28"/>
      <c r="F138" s="28"/>
      <c r="G138" s="86"/>
      <c r="H138" s="84"/>
      <c r="I138" s="86"/>
      <c r="J138" s="84"/>
      <c r="K138" s="86"/>
      <c r="L138" s="84"/>
      <c r="M138" s="57" t="s">
        <v>232</v>
      </c>
    </row>
    <row r="139" spans="1:13" ht="80.650000000000006" customHeight="1">
      <c r="A139" s="47" t="s">
        <v>233</v>
      </c>
      <c r="B139" s="47"/>
      <c r="C139" s="48"/>
      <c r="D139" s="48"/>
      <c r="E139" s="48" t="s">
        <v>234</v>
      </c>
      <c r="F139" s="48"/>
      <c r="G139" s="49">
        <f t="shared" ref="G139:L139" si="7">SUM(G140:G142)</f>
        <v>573832</v>
      </c>
      <c r="H139" s="49">
        <f t="shared" si="7"/>
        <v>608635.25</v>
      </c>
      <c r="I139" s="49">
        <f t="shared" si="7"/>
        <v>209314.8</v>
      </c>
      <c r="J139" s="49">
        <f t="shared" si="7"/>
        <v>317765</v>
      </c>
      <c r="K139" s="49">
        <f t="shared" si="7"/>
        <v>317765</v>
      </c>
      <c r="L139" s="49">
        <f t="shared" si="7"/>
        <v>317765</v>
      </c>
      <c r="M139" s="87"/>
    </row>
    <row r="140" spans="1:13" ht="45.75" customHeight="1">
      <c r="A140" s="9" t="s">
        <v>235</v>
      </c>
      <c r="B140" s="50" t="s">
        <v>38</v>
      </c>
      <c r="C140" s="28">
        <v>905</v>
      </c>
      <c r="D140" s="28" t="s">
        <v>59</v>
      </c>
      <c r="E140" s="28" t="s">
        <v>236</v>
      </c>
      <c r="F140" s="28">
        <v>612</v>
      </c>
      <c r="G140" s="51">
        <f>400000+150000-168</f>
        <v>549832</v>
      </c>
      <c r="H140" s="51">
        <v>584997.25</v>
      </c>
      <c r="I140" s="51">
        <f>213000-3685.2</f>
        <v>209314.8</v>
      </c>
      <c r="J140" s="51">
        <v>308265</v>
      </c>
      <c r="K140" s="51">
        <v>308265</v>
      </c>
      <c r="L140" s="51">
        <v>308265</v>
      </c>
      <c r="M140" s="9" t="s">
        <v>237</v>
      </c>
    </row>
    <row r="141" spans="1:13" ht="58.9" customHeight="1">
      <c r="A141" s="9"/>
      <c r="B141" s="50" t="s">
        <v>64</v>
      </c>
      <c r="C141" s="28">
        <v>905</v>
      </c>
      <c r="D141" s="28" t="s">
        <v>59</v>
      </c>
      <c r="E141" s="28" t="s">
        <v>236</v>
      </c>
      <c r="F141" s="28">
        <v>622</v>
      </c>
      <c r="G141" s="51">
        <v>15000</v>
      </c>
      <c r="H141" s="51">
        <v>14638</v>
      </c>
      <c r="I141" s="54">
        <v>0</v>
      </c>
      <c r="J141" s="51">
        <v>0</v>
      </c>
      <c r="K141" s="51">
        <v>0</v>
      </c>
      <c r="L141" s="51">
        <v>0</v>
      </c>
      <c r="M141" s="9"/>
    </row>
    <row r="142" spans="1:13" ht="36.6" customHeight="1">
      <c r="A142" s="9"/>
      <c r="B142" s="50" t="s">
        <v>238</v>
      </c>
      <c r="C142" s="28">
        <v>904</v>
      </c>
      <c r="D142" s="28" t="s">
        <v>239</v>
      </c>
      <c r="E142" s="28" t="s">
        <v>236</v>
      </c>
      <c r="F142" s="28">
        <v>240</v>
      </c>
      <c r="G142" s="51">
        <v>9000</v>
      </c>
      <c r="H142" s="51">
        <v>9000</v>
      </c>
      <c r="I142" s="51">
        <f>9500-9500</f>
        <v>0</v>
      </c>
      <c r="J142" s="51">
        <v>9500</v>
      </c>
      <c r="K142" s="51">
        <v>9500</v>
      </c>
      <c r="L142" s="51">
        <v>9500</v>
      </c>
      <c r="M142" s="52" t="s">
        <v>240</v>
      </c>
    </row>
    <row r="143" spans="1:13" ht="48" customHeight="1">
      <c r="A143" s="81" t="s">
        <v>241</v>
      </c>
      <c r="B143" s="81"/>
      <c r="C143" s="82"/>
      <c r="D143" s="82"/>
      <c r="E143" s="82" t="s">
        <v>242</v>
      </c>
      <c r="F143" s="82"/>
      <c r="G143" s="64">
        <f t="shared" ref="G143:L143" si="8">G144</f>
        <v>32671731.449999999</v>
      </c>
      <c r="H143" s="64">
        <f t="shared" si="8"/>
        <v>36524212.909999996</v>
      </c>
      <c r="I143" s="64">
        <f t="shared" si="8"/>
        <v>37697311.730000004</v>
      </c>
      <c r="J143" s="64">
        <f t="shared" si="8"/>
        <v>43440735.329999998</v>
      </c>
      <c r="K143" s="64">
        <f t="shared" si="8"/>
        <v>40233269.420000002</v>
      </c>
      <c r="L143" s="64">
        <f t="shared" si="8"/>
        <v>40233269.420000002</v>
      </c>
      <c r="M143" s="88"/>
    </row>
    <row r="144" spans="1:13" ht="48.75" customHeight="1">
      <c r="A144" s="47" t="s">
        <v>243</v>
      </c>
      <c r="B144" s="47"/>
      <c r="C144" s="48"/>
      <c r="D144" s="48"/>
      <c r="E144" s="48" t="s">
        <v>244</v>
      </c>
      <c r="F144" s="48"/>
      <c r="G144" s="49">
        <f>SUM(G145:G146)</f>
        <v>32671731.449999999</v>
      </c>
      <c r="H144" s="49">
        <f>H145+H146+H147</f>
        <v>36524212.909999996</v>
      </c>
      <c r="I144" s="49">
        <f>SUM(I145:I148)</f>
        <v>37697311.730000004</v>
      </c>
      <c r="J144" s="49">
        <f>SUM(J145:J148)</f>
        <v>43440735.329999998</v>
      </c>
      <c r="K144" s="49">
        <f>SUM(K145:K148)</f>
        <v>40233269.420000002</v>
      </c>
      <c r="L144" s="49">
        <f>SUM(L145:L148)</f>
        <v>40233269.420000002</v>
      </c>
      <c r="M144" s="33"/>
    </row>
    <row r="145" spans="1:13" ht="94.7" customHeight="1">
      <c r="A145" s="50" t="s">
        <v>245</v>
      </c>
      <c r="B145" s="50" t="s">
        <v>64</v>
      </c>
      <c r="C145" s="28">
        <v>905</v>
      </c>
      <c r="D145" s="28" t="s">
        <v>246</v>
      </c>
      <c r="E145" s="28" t="s">
        <v>247</v>
      </c>
      <c r="F145" s="28"/>
      <c r="G145" s="51">
        <f>26458917-1562000-60000+83037.45</f>
        <v>24919954.449999999</v>
      </c>
      <c r="H145" s="51">
        <f>26822706.17+1267713.31+18540+75020+530000</f>
        <v>28713979.48</v>
      </c>
      <c r="I145" s="51">
        <f>25330701.89+5465955.48+254500-368400-230000</f>
        <v>30452757.370000001</v>
      </c>
      <c r="J145" s="51">
        <f>36364142.03+456472</f>
        <v>36820614.030000001</v>
      </c>
      <c r="K145" s="51">
        <v>33446247.140000001</v>
      </c>
      <c r="L145" s="51">
        <v>33446247.140000001</v>
      </c>
      <c r="M145" s="52" t="s">
        <v>41</v>
      </c>
    </row>
    <row r="146" spans="1:13" ht="41.1" customHeight="1">
      <c r="A146" s="50" t="s">
        <v>248</v>
      </c>
      <c r="B146" s="52" t="s">
        <v>64</v>
      </c>
      <c r="C146" s="28">
        <v>905</v>
      </c>
      <c r="D146" s="28" t="s">
        <v>246</v>
      </c>
      <c r="E146" s="28" t="s">
        <v>249</v>
      </c>
      <c r="F146" s="28"/>
      <c r="G146" s="51">
        <f>7766777-15000</f>
        <v>7751777</v>
      </c>
      <c r="H146" s="51">
        <f>8096090.82+92385-48755+125000-125000-390000-15000-3000</f>
        <v>7731720.8200000003</v>
      </c>
      <c r="I146" s="51">
        <v>0</v>
      </c>
      <c r="J146" s="51">
        <v>0</v>
      </c>
      <c r="K146" s="51">
        <v>0</v>
      </c>
      <c r="L146" s="51">
        <v>0</v>
      </c>
      <c r="M146" s="50" t="s">
        <v>250</v>
      </c>
    </row>
    <row r="147" spans="1:13" ht="179.85" customHeight="1">
      <c r="A147" s="52" t="s">
        <v>251</v>
      </c>
      <c r="B147" s="89" t="s">
        <v>252</v>
      </c>
      <c r="C147" s="28">
        <v>905</v>
      </c>
      <c r="D147" s="28" t="s">
        <v>246</v>
      </c>
      <c r="E147" s="28" t="s">
        <v>249</v>
      </c>
      <c r="F147" s="28">
        <v>850</v>
      </c>
      <c r="G147" s="51">
        <v>0</v>
      </c>
      <c r="H147" s="51">
        <v>78512.61</v>
      </c>
      <c r="I147" s="51">
        <v>0</v>
      </c>
      <c r="J147" s="51">
        <v>0</v>
      </c>
      <c r="K147" s="51">
        <v>0</v>
      </c>
      <c r="L147" s="51">
        <v>0</v>
      </c>
      <c r="M147" s="52" t="s">
        <v>41</v>
      </c>
    </row>
    <row r="148" spans="1:13" ht="40.35" customHeight="1">
      <c r="A148" s="52" t="s">
        <v>253</v>
      </c>
      <c r="B148" s="52" t="s">
        <v>64</v>
      </c>
      <c r="C148" s="28" t="s">
        <v>58</v>
      </c>
      <c r="D148" s="28" t="s">
        <v>246</v>
      </c>
      <c r="E148" s="28" t="s">
        <v>254</v>
      </c>
      <c r="F148" s="28" t="s">
        <v>255</v>
      </c>
      <c r="G148" s="51">
        <v>0</v>
      </c>
      <c r="H148" s="51">
        <v>0</v>
      </c>
      <c r="I148" s="51">
        <f>I149+I151+I150</f>
        <v>7244554.3599999994</v>
      </c>
      <c r="J148" s="51">
        <f>J149+J151+J150</f>
        <v>6620121.2999999998</v>
      </c>
      <c r="K148" s="51">
        <f>K149+K151+K150</f>
        <v>6787022.2799999993</v>
      </c>
      <c r="L148" s="51">
        <f>L149+L151+L150</f>
        <v>6787022.2799999993</v>
      </c>
      <c r="M148" s="9" t="s">
        <v>250</v>
      </c>
    </row>
    <row r="149" spans="1:13" ht="36.6" customHeight="1">
      <c r="A149" s="57" t="s">
        <v>256</v>
      </c>
      <c r="B149" s="69" t="s">
        <v>64</v>
      </c>
      <c r="C149" s="28" t="s">
        <v>58</v>
      </c>
      <c r="D149" s="28" t="s">
        <v>246</v>
      </c>
      <c r="E149" s="28" t="s">
        <v>257</v>
      </c>
      <c r="F149" s="28"/>
      <c r="G149" s="86">
        <v>0</v>
      </c>
      <c r="H149" s="86">
        <v>0</v>
      </c>
      <c r="I149" s="90">
        <f>5884044.79+1362620.89-1116837-533492+73200-150000</f>
        <v>5519536.6799999997</v>
      </c>
      <c r="J149" s="90">
        <f>4577784+232256</f>
        <v>4810040</v>
      </c>
      <c r="K149" s="90">
        <v>4196302</v>
      </c>
      <c r="L149" s="90">
        <v>4196302</v>
      </c>
      <c r="M149" s="9"/>
    </row>
    <row r="150" spans="1:13" ht="79.150000000000006" customHeight="1">
      <c r="A150" s="57" t="s">
        <v>258</v>
      </c>
      <c r="B150" s="69" t="s">
        <v>64</v>
      </c>
      <c r="C150" s="28" t="s">
        <v>58</v>
      </c>
      <c r="D150" s="28" t="s">
        <v>246</v>
      </c>
      <c r="E150" s="28" t="s">
        <v>259</v>
      </c>
      <c r="F150" s="28"/>
      <c r="G150" s="86">
        <v>0</v>
      </c>
      <c r="H150" s="86">
        <v>0</v>
      </c>
      <c r="I150" s="90">
        <f>1116837+533492-102100-80000</f>
        <v>1468229</v>
      </c>
      <c r="J150" s="90">
        <f>2618724.3-1061261</f>
        <v>1557463.2999999998</v>
      </c>
      <c r="K150" s="90">
        <v>2400497.2799999998</v>
      </c>
      <c r="L150" s="90">
        <v>2400497.2799999998</v>
      </c>
      <c r="M150" s="9"/>
    </row>
    <row r="151" spans="1:13" ht="31.35" customHeight="1">
      <c r="A151" s="57" t="s">
        <v>260</v>
      </c>
      <c r="B151" s="69" t="s">
        <v>64</v>
      </c>
      <c r="C151" s="28" t="s">
        <v>58</v>
      </c>
      <c r="D151" s="28" t="s">
        <v>246</v>
      </c>
      <c r="E151" s="28" t="s">
        <v>261</v>
      </c>
      <c r="F151" s="28"/>
      <c r="G151" s="86">
        <v>0</v>
      </c>
      <c r="H151" s="86">
        <v>0</v>
      </c>
      <c r="I151" s="90">
        <f>280688.68+8900+7200-40000</f>
        <v>256788.68</v>
      </c>
      <c r="J151" s="90">
        <v>252618</v>
      </c>
      <c r="K151" s="90">
        <v>190223</v>
      </c>
      <c r="L151" s="90">
        <v>190223</v>
      </c>
      <c r="M151" s="9"/>
    </row>
    <row r="152" spans="1:13" ht="32.1" customHeight="1">
      <c r="A152" s="62" t="s">
        <v>262</v>
      </c>
      <c r="B152" s="91"/>
      <c r="C152" s="92"/>
      <c r="D152" s="92"/>
      <c r="E152" s="92" t="s">
        <v>263</v>
      </c>
      <c r="F152" s="92"/>
      <c r="G152" s="93">
        <f t="shared" ref="G152:L152" si="9">G153</f>
        <v>2760884</v>
      </c>
      <c r="H152" s="93">
        <f t="shared" si="9"/>
        <v>3255372.17</v>
      </c>
      <c r="I152" s="93">
        <f t="shared" si="9"/>
        <v>2633637.65</v>
      </c>
      <c r="J152" s="93">
        <f t="shared" si="9"/>
        <v>3048481.89</v>
      </c>
      <c r="K152" s="93">
        <f t="shared" si="9"/>
        <v>2451568.2400000002</v>
      </c>
      <c r="L152" s="93">
        <f t="shared" si="9"/>
        <v>2451568.2400000002</v>
      </c>
      <c r="M152" s="33"/>
    </row>
    <row r="153" spans="1:13" ht="41.85" customHeight="1">
      <c r="A153" s="47" t="s">
        <v>264</v>
      </c>
      <c r="B153" s="94"/>
      <c r="C153" s="95"/>
      <c r="D153" s="95"/>
      <c r="E153" s="95" t="s">
        <v>265</v>
      </c>
      <c r="F153" s="95"/>
      <c r="G153" s="96">
        <f>SUM(G154:G157)</f>
        <v>2760884</v>
      </c>
      <c r="H153" s="96">
        <f>SUM(H154:H157)</f>
        <v>3255372.17</v>
      </c>
      <c r="I153" s="96">
        <f>SUM(I154:I157)</f>
        <v>2633637.65</v>
      </c>
      <c r="J153" s="96">
        <f>SUM(J154:J158)</f>
        <v>3048481.89</v>
      </c>
      <c r="K153" s="96">
        <f>SUM(K154:K157)</f>
        <v>2451568.2400000002</v>
      </c>
      <c r="L153" s="96">
        <f>SUM(L154:L157)</f>
        <v>2451568.2400000002</v>
      </c>
      <c r="M153" s="97"/>
    </row>
    <row r="154" spans="1:13" ht="83.65" customHeight="1">
      <c r="A154" s="50" t="s">
        <v>266</v>
      </c>
      <c r="B154" s="98" t="s">
        <v>38</v>
      </c>
      <c r="C154" s="58">
        <v>905</v>
      </c>
      <c r="D154" s="58" t="s">
        <v>59</v>
      </c>
      <c r="E154" s="58" t="s">
        <v>267</v>
      </c>
      <c r="F154" s="58">
        <v>611</v>
      </c>
      <c r="G154" s="99">
        <v>2222926</v>
      </c>
      <c r="H154" s="99">
        <f>2301114.17+30000</f>
        <v>2331114.17</v>
      </c>
      <c r="I154" s="99">
        <f>2134411.54+124416.11+14210</f>
        <v>2273037.65</v>
      </c>
      <c r="J154" s="99">
        <v>2591481.89</v>
      </c>
      <c r="K154" s="99">
        <v>2159568.2400000002</v>
      </c>
      <c r="L154" s="99">
        <v>2159568.2400000002</v>
      </c>
      <c r="M154" s="50" t="s">
        <v>268</v>
      </c>
    </row>
    <row r="155" spans="1:13" ht="100.5" customHeight="1">
      <c r="A155" s="9" t="s">
        <v>269</v>
      </c>
      <c r="B155" s="110" t="s">
        <v>38</v>
      </c>
      <c r="C155" s="58">
        <v>905</v>
      </c>
      <c r="D155" s="58" t="s">
        <v>59</v>
      </c>
      <c r="E155" s="58" t="s">
        <v>270</v>
      </c>
      <c r="F155" s="58">
        <v>612</v>
      </c>
      <c r="G155" s="99">
        <v>435958</v>
      </c>
      <c r="H155" s="99">
        <f>493258+200000+129000</f>
        <v>822258</v>
      </c>
      <c r="I155" s="101">
        <f>292000+120000-51400</f>
        <v>360600</v>
      </c>
      <c r="J155" s="101">
        <f>292000+15000</f>
        <v>307000</v>
      </c>
      <c r="K155" s="101">
        <v>292000</v>
      </c>
      <c r="L155" s="101">
        <v>292000</v>
      </c>
      <c r="M155" s="3" t="s">
        <v>271</v>
      </c>
    </row>
    <row r="156" spans="1:13" ht="73.900000000000006" customHeight="1">
      <c r="A156" s="9"/>
      <c r="B156" s="110"/>
      <c r="C156" s="58">
        <v>905</v>
      </c>
      <c r="D156" s="58" t="s">
        <v>246</v>
      </c>
      <c r="E156" s="58" t="s">
        <v>270</v>
      </c>
      <c r="F156" s="58" t="s">
        <v>61</v>
      </c>
      <c r="G156" s="99">
        <f>52000-2000</f>
        <v>50000</v>
      </c>
      <c r="H156" s="99">
        <v>50000</v>
      </c>
      <c r="I156" s="102">
        <v>0</v>
      </c>
      <c r="J156" s="102">
        <v>0</v>
      </c>
      <c r="K156" s="99">
        <v>0</v>
      </c>
      <c r="L156" s="99">
        <v>0</v>
      </c>
      <c r="M156" s="3"/>
    </row>
    <row r="157" spans="1:13" ht="36" customHeight="1">
      <c r="A157" s="9"/>
      <c r="B157" s="110"/>
      <c r="C157" s="103">
        <v>905</v>
      </c>
      <c r="D157" s="58" t="s">
        <v>246</v>
      </c>
      <c r="E157" s="58" t="s">
        <v>270</v>
      </c>
      <c r="F157" s="103">
        <v>350</v>
      </c>
      <c r="G157" s="99">
        <f>50000+2000</f>
        <v>52000</v>
      </c>
      <c r="H157" s="99">
        <v>52000</v>
      </c>
      <c r="I157" s="102">
        <v>0</v>
      </c>
      <c r="J157" s="102">
        <v>0</v>
      </c>
      <c r="K157" s="99">
        <v>0</v>
      </c>
      <c r="L157" s="99">
        <v>0</v>
      </c>
      <c r="M157" s="60" t="s">
        <v>272</v>
      </c>
    </row>
    <row r="158" spans="1:13" ht="44.85" customHeight="1">
      <c r="A158" s="52" t="s">
        <v>273</v>
      </c>
      <c r="B158" s="100" t="s">
        <v>38</v>
      </c>
      <c r="C158" s="103"/>
      <c r="D158" s="58"/>
      <c r="E158" s="58"/>
      <c r="F158" s="103"/>
      <c r="G158" s="99">
        <v>0</v>
      </c>
      <c r="H158" s="99">
        <v>0</v>
      </c>
      <c r="I158" s="102">
        <v>0</v>
      </c>
      <c r="J158" s="102">
        <v>150000</v>
      </c>
      <c r="K158" s="99">
        <v>0</v>
      </c>
      <c r="L158" s="99">
        <v>0</v>
      </c>
      <c r="M158" s="60" t="s">
        <v>274</v>
      </c>
    </row>
    <row r="159" spans="1:13" ht="17.850000000000001" customHeight="1">
      <c r="A159" s="104"/>
      <c r="B159" s="104"/>
      <c r="C159" s="104"/>
      <c r="D159" s="104"/>
      <c r="E159" s="105"/>
      <c r="F159" s="104"/>
      <c r="G159" s="104"/>
      <c r="H159" s="104"/>
      <c r="I159" s="111"/>
      <c r="J159" s="111"/>
      <c r="K159" s="106"/>
      <c r="L159" s="107"/>
      <c r="M159" s="108" t="s">
        <v>275</v>
      </c>
    </row>
    <row r="160" spans="1:13" ht="63" customHeight="1">
      <c r="A160" s="112" t="s">
        <v>276</v>
      </c>
      <c r="B160" s="112"/>
      <c r="C160" s="112"/>
      <c r="D160" s="112"/>
      <c r="E160" s="112"/>
      <c r="F160" s="112"/>
      <c r="G160" s="112"/>
      <c r="H160" s="112"/>
      <c r="I160" s="112"/>
      <c r="J160" s="109"/>
      <c r="K160" s="109"/>
      <c r="L160" s="113" t="s">
        <v>277</v>
      </c>
      <c r="M160" s="113"/>
    </row>
    <row r="161" spans="14:40" ht="18" customHeight="1"/>
    <row r="162" spans="14:40" ht="21.75" customHeight="1"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</row>
    <row r="163" spans="14:40" ht="23.25" customHeight="1"/>
    <row r="164" spans="14:40" ht="14.25" customHeight="1"/>
    <row r="165" spans="14:40" ht="14.25" customHeight="1"/>
    <row r="167" spans="14:40" ht="14.25" customHeight="1"/>
    <row r="169" spans="14:40" ht="14.25" customHeight="1"/>
    <row r="171" spans="14:40" ht="14.25" customHeight="1"/>
    <row r="173" spans="14:40" ht="14.25" customHeight="1"/>
    <row r="175" spans="14:40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  <row r="65537" ht="14.25" customHeight="1"/>
    <row r="65539" ht="14.25" customHeight="1"/>
    <row r="65541" ht="14.25" customHeight="1"/>
    <row r="65543" ht="14.25" customHeight="1"/>
    <row r="65545" ht="14.25" customHeight="1"/>
    <row r="65547" ht="14.25" customHeight="1"/>
    <row r="65549" ht="14.25" customHeight="1"/>
    <row r="65551" ht="14.25" customHeight="1"/>
    <row r="65553" ht="14.25" customHeight="1"/>
    <row r="65554" ht="12.75" customHeight="1"/>
  </sheetData>
  <mergeCells count="92">
    <mergeCell ref="I159:J159"/>
    <mergeCell ref="A160:I160"/>
    <mergeCell ref="L160:M160"/>
    <mergeCell ref="A140:A142"/>
    <mergeCell ref="M140:M141"/>
    <mergeCell ref="M148:M151"/>
    <mergeCell ref="A155:A157"/>
    <mergeCell ref="B155:B157"/>
    <mergeCell ref="M155:M156"/>
    <mergeCell ref="J130:J132"/>
    <mergeCell ref="K130:K132"/>
    <mergeCell ref="L130:L132"/>
    <mergeCell ref="A134:A138"/>
    <mergeCell ref="B134:B138"/>
    <mergeCell ref="A130:A132"/>
    <mergeCell ref="B130:B132"/>
    <mergeCell ref="G130:G132"/>
    <mergeCell ref="H130:H132"/>
    <mergeCell ref="I130:I132"/>
    <mergeCell ref="A115:A117"/>
    <mergeCell ref="M115:M117"/>
    <mergeCell ref="A119:A121"/>
    <mergeCell ref="M119:M121"/>
    <mergeCell ref="A122:A124"/>
    <mergeCell ref="M122:M124"/>
    <mergeCell ref="I97:I103"/>
    <mergeCell ref="J97:J103"/>
    <mergeCell ref="K97:K103"/>
    <mergeCell ref="L97:L103"/>
    <mergeCell ref="A109:A113"/>
    <mergeCell ref="B109:B113"/>
    <mergeCell ref="G109:G113"/>
    <mergeCell ref="H109:H113"/>
    <mergeCell ref="I109:I113"/>
    <mergeCell ref="J109:J113"/>
    <mergeCell ref="K109:K113"/>
    <mergeCell ref="L109:L113"/>
    <mergeCell ref="A97:A103"/>
    <mergeCell ref="B97:B103"/>
    <mergeCell ref="F97:F103"/>
    <mergeCell ref="G97:G103"/>
    <mergeCell ref="H97:H103"/>
    <mergeCell ref="A80:A82"/>
    <mergeCell ref="M80:M82"/>
    <mergeCell ref="A86:A96"/>
    <mergeCell ref="B86:B96"/>
    <mergeCell ref="C86:C96"/>
    <mergeCell ref="D86:D96"/>
    <mergeCell ref="E86:E96"/>
    <mergeCell ref="F86:F96"/>
    <mergeCell ref="G86:G96"/>
    <mergeCell ref="H86:H96"/>
    <mergeCell ref="I86:I96"/>
    <mergeCell ref="J86:J96"/>
    <mergeCell ref="K86:K96"/>
    <mergeCell ref="L86:L96"/>
    <mergeCell ref="A69:A71"/>
    <mergeCell ref="M69:M71"/>
    <mergeCell ref="A74:A76"/>
    <mergeCell ref="M74:M76"/>
    <mergeCell ref="A77:A79"/>
    <mergeCell ref="M77:M79"/>
    <mergeCell ref="M41:M43"/>
    <mergeCell ref="A50:A65"/>
    <mergeCell ref="B50:B65"/>
    <mergeCell ref="C50:C65"/>
    <mergeCell ref="D50:D65"/>
    <mergeCell ref="E50:E65"/>
    <mergeCell ref="F50:F65"/>
    <mergeCell ref="G50:G65"/>
    <mergeCell ref="H50:H65"/>
    <mergeCell ref="I50:I65"/>
    <mergeCell ref="J50:J65"/>
    <mergeCell ref="K50:K65"/>
    <mergeCell ref="L50:L65"/>
    <mergeCell ref="I28:I35"/>
    <mergeCell ref="J28:J35"/>
    <mergeCell ref="K28:K35"/>
    <mergeCell ref="L28:L35"/>
    <mergeCell ref="A41:A43"/>
    <mergeCell ref="A15:A24"/>
    <mergeCell ref="A28:A38"/>
    <mergeCell ref="B28:B35"/>
    <mergeCell ref="G28:G35"/>
    <mergeCell ref="H28:H35"/>
    <mergeCell ref="A9:M9"/>
    <mergeCell ref="A10:M10"/>
    <mergeCell ref="A12:A13"/>
    <mergeCell ref="B12:B13"/>
    <mergeCell ref="C12:F12"/>
    <mergeCell ref="G12:L12"/>
    <mergeCell ref="M12:M13"/>
  </mergeCells>
  <hyperlinks>
    <hyperlink ref="C12" location="Par1099" display="Код бюджетной классификации &lt;2&gt;"/>
  </hyperlinks>
  <pageMargins left="0.70833333333333304" right="0.375694444444444" top="0.74791666666666701" bottom="0.54652777777777795" header="0.511811023622047" footer="0.511811023622047"/>
  <pageSetup paperSize="9" scale="59" fitToHeight="0" orientation="landscape" horizontalDpi="300" verticalDpi="300" r:id="rId1"/>
  <rowBreaks count="7" manualBreakCount="7">
    <brk id="22" max="16383" man="1"/>
    <brk id="43" max="16383" man="1"/>
    <brk id="66" max="16383" man="1"/>
    <brk id="84" max="16383" man="1"/>
    <brk id="106" max="16383" man="1"/>
    <brk id="127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2388</TotalTime>
  <Application>LibreOffice/7.6.7.2$Linux_X86_64 LibreOffice_project/60$Build-2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2023-2028</vt:lpstr>
      <vt:lpstr>'2023-2028'!Область_печати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Ольга</dc:creator>
  <dc:description/>
  <cp:lastModifiedBy>Point-11</cp:lastModifiedBy>
  <cp:revision>125</cp:revision>
  <cp:lastPrinted>2025-12-24T10:31:43Z</cp:lastPrinted>
  <dcterms:created xsi:type="dcterms:W3CDTF">2015-11-03T22:29:45Z</dcterms:created>
  <dcterms:modified xsi:type="dcterms:W3CDTF">2026-05-22T02:22:19Z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